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С Белозерск на 19.06.13" sheetId="4" r:id="rId1"/>
  </sheets>
  <definedNames>
    <definedName name="_xlnm.Print_Titles" localSheetId="0">'ПС Белозерск на 19.06.13'!$A$1:$A$65536</definedName>
    <definedName name="_xlnm.Print_Area" localSheetId="0">'ПС Белозерск на 19.06.13'!$A$3:$DA$31</definedName>
  </definedNames>
  <calcPr calcId="124519"/>
</workbook>
</file>

<file path=xl/calcChain.xml><?xml version="1.0" encoding="utf-8"?>
<calcChain xmlns="http://schemas.openxmlformats.org/spreadsheetml/2006/main">
  <c r="DA30" i="4"/>
  <c r="CY30"/>
  <c r="CW30"/>
  <c r="CE30"/>
  <c r="CC30"/>
  <c r="BZ30"/>
  <c r="BX30"/>
  <c r="BU30"/>
  <c r="BS30"/>
  <c r="BP30"/>
  <c r="BN30"/>
  <c r="BK30"/>
  <c r="BI30"/>
  <c r="BF30"/>
  <c r="BD30"/>
  <c r="BA30"/>
  <c r="AY30"/>
  <c r="AV30"/>
  <c r="AT30"/>
  <c r="AQ30"/>
  <c r="AO30"/>
  <c r="AL30"/>
  <c r="AJ30"/>
  <c r="AH30"/>
  <c r="AD30"/>
  <c r="AB30"/>
  <c r="Y30"/>
  <c r="W30"/>
  <c r="T30"/>
  <c r="R30"/>
  <c r="P30"/>
  <c r="N30"/>
  <c r="L30"/>
  <c r="J30"/>
  <c r="G30"/>
  <c r="E30"/>
  <c r="DA29"/>
  <c r="CY29"/>
  <c r="CW29"/>
  <c r="CE29"/>
  <c r="CC29"/>
  <c r="BZ29"/>
  <c r="BX29"/>
  <c r="BU29"/>
  <c r="BS29"/>
  <c r="BP29"/>
  <c r="BN29"/>
  <c r="BK29"/>
  <c r="BI29"/>
  <c r="BF29"/>
  <c r="BD29"/>
  <c r="BA29"/>
  <c r="AY29"/>
  <c r="AV29"/>
  <c r="AT29"/>
  <c r="AQ29"/>
  <c r="AO29"/>
  <c r="AL29"/>
  <c r="AJ29"/>
  <c r="AH29"/>
  <c r="AF29"/>
  <c r="AD29"/>
  <c r="AB29"/>
  <c r="Y29"/>
  <c r="W29"/>
  <c r="T29"/>
  <c r="R29"/>
  <c r="P29"/>
  <c r="N29"/>
  <c r="L29"/>
  <c r="J29"/>
  <c r="G29"/>
  <c r="E29"/>
  <c r="DA28"/>
  <c r="CY28"/>
  <c r="CW28"/>
  <c r="CE28"/>
  <c r="CC28"/>
  <c r="BZ28"/>
  <c r="BX28"/>
  <c r="BU28"/>
  <c r="BS28"/>
  <c r="BP28"/>
  <c r="BN28"/>
  <c r="BK28"/>
  <c r="BI28"/>
  <c r="BF28"/>
  <c r="BD28"/>
  <c r="BA28"/>
  <c r="AY28"/>
  <c r="AV28"/>
  <c r="AT28"/>
  <c r="AQ28"/>
  <c r="AO28"/>
  <c r="AL28"/>
  <c r="AJ28"/>
  <c r="AH28"/>
  <c r="AF28"/>
  <c r="AD28"/>
  <c r="AB28"/>
  <c r="Y28"/>
  <c r="W28"/>
  <c r="T28"/>
  <c r="R28"/>
  <c r="P28"/>
  <c r="N28"/>
  <c r="L28"/>
  <c r="J28"/>
  <c r="G28"/>
  <c r="E28"/>
  <c r="DA27"/>
  <c r="CY27"/>
  <c r="CW27"/>
  <c r="CE27"/>
  <c r="CC27"/>
  <c r="BZ27"/>
  <c r="BX27"/>
  <c r="BU27"/>
  <c r="BS27"/>
  <c r="BP27"/>
  <c r="BN27"/>
  <c r="BK27"/>
  <c r="BI27"/>
  <c r="BF27"/>
  <c r="BD27"/>
  <c r="BA27"/>
  <c r="AY27"/>
  <c r="AV27"/>
  <c r="AT27"/>
  <c r="AQ27"/>
  <c r="AO27"/>
  <c r="AL27"/>
  <c r="AJ27"/>
  <c r="AH27"/>
  <c r="AF27"/>
  <c r="AD27"/>
  <c r="AB27"/>
  <c r="Y27"/>
  <c r="W27"/>
  <c r="T27"/>
  <c r="R27"/>
  <c r="P27"/>
  <c r="N27"/>
  <c r="L27"/>
  <c r="J27"/>
  <c r="G27"/>
  <c r="E27"/>
  <c r="DA26"/>
  <c r="CY26"/>
  <c r="CW26"/>
  <c r="CE26"/>
  <c r="CC26"/>
  <c r="BZ26"/>
  <c r="BX26"/>
  <c r="BU26"/>
  <c r="BS26"/>
  <c r="BP26"/>
  <c r="BN26"/>
  <c r="BK26"/>
  <c r="BI26"/>
  <c r="BF26"/>
  <c r="BD26"/>
  <c r="BA26"/>
  <c r="AY26"/>
  <c r="AV26"/>
  <c r="AT26"/>
  <c r="AQ26"/>
  <c r="AO26"/>
  <c r="AL26"/>
  <c r="AJ26"/>
  <c r="AH26"/>
  <c r="AF26"/>
  <c r="AD26"/>
  <c r="AB26"/>
  <c r="Y26"/>
  <c r="W26"/>
  <c r="T26"/>
  <c r="R26"/>
  <c r="P26"/>
  <c r="N26"/>
  <c r="L26"/>
  <c r="J26"/>
  <c r="G26"/>
  <c r="E26"/>
  <c r="DA25"/>
  <c r="CY25"/>
  <c r="CW25"/>
  <c r="CE25"/>
  <c r="CC25"/>
  <c r="BZ25"/>
  <c r="BX25"/>
  <c r="BU25"/>
  <c r="BS25"/>
  <c r="BP25"/>
  <c r="BN25"/>
  <c r="BK25"/>
  <c r="BI25"/>
  <c r="BF25"/>
  <c r="BD25"/>
  <c r="BA25"/>
  <c r="AY25"/>
  <c r="AV25"/>
  <c r="AT25"/>
  <c r="AQ25"/>
  <c r="AO25"/>
  <c r="AL25"/>
  <c r="AJ25"/>
  <c r="AH25"/>
  <c r="AF25"/>
  <c r="AD25"/>
  <c r="AB25"/>
  <c r="Y25"/>
  <c r="W25"/>
  <c r="T25"/>
  <c r="R25"/>
  <c r="P25"/>
  <c r="N25"/>
  <c r="L25"/>
  <c r="J25"/>
  <c r="G25"/>
  <c r="E25"/>
  <c r="DA24"/>
  <c r="CY24"/>
  <c r="CW24"/>
  <c r="CE24"/>
  <c r="CC24"/>
  <c r="BZ24"/>
  <c r="BX24"/>
  <c r="BU24"/>
  <c r="BS24"/>
  <c r="BP24"/>
  <c r="BN24"/>
  <c r="BK24"/>
  <c r="BI24"/>
  <c r="BF24"/>
  <c r="BD24"/>
  <c r="BA24"/>
  <c r="AY24"/>
  <c r="AV24"/>
  <c r="AT24"/>
  <c r="AQ24"/>
  <c r="AO24"/>
  <c r="AL24"/>
  <c r="AJ24"/>
  <c r="AH24"/>
  <c r="AF24"/>
  <c r="AD24"/>
  <c r="AB24"/>
  <c r="Y24"/>
  <c r="W24"/>
  <c r="T24"/>
  <c r="R24"/>
  <c r="P24"/>
  <c r="N24"/>
  <c r="L24"/>
  <c r="J24"/>
  <c r="G24"/>
  <c r="E24"/>
  <c r="DA23"/>
  <c r="CY23"/>
  <c r="CW23"/>
  <c r="CE23"/>
  <c r="CC23"/>
  <c r="BZ23"/>
  <c r="BX23"/>
  <c r="BU23"/>
  <c r="BS23"/>
  <c r="BP23"/>
  <c r="BN23"/>
  <c r="BK23"/>
  <c r="BI23"/>
  <c r="BF23"/>
  <c r="BD23"/>
  <c r="BA23"/>
  <c r="AY23"/>
  <c r="AV23"/>
  <c r="AT23"/>
  <c r="AQ23"/>
  <c r="AO23"/>
  <c r="AL23"/>
  <c r="AJ23"/>
  <c r="AH23"/>
  <c r="AF23"/>
  <c r="AD23"/>
  <c r="AB23"/>
  <c r="Y23"/>
  <c r="W23"/>
  <c r="T23"/>
  <c r="R23"/>
  <c r="P23"/>
  <c r="N23"/>
  <c r="L23"/>
  <c r="J23"/>
  <c r="G23"/>
  <c r="E23"/>
  <c r="DA22"/>
  <c r="CY22"/>
  <c r="CW22"/>
  <c r="CE22"/>
  <c r="CC22"/>
  <c r="BZ22"/>
  <c r="BX22"/>
  <c r="BU22"/>
  <c r="BS22"/>
  <c r="BP22"/>
  <c r="BN22"/>
  <c r="BK22"/>
  <c r="BI22"/>
  <c r="BF22"/>
  <c r="BD22"/>
  <c r="BA22"/>
  <c r="AY22"/>
  <c r="AV22"/>
  <c r="AT22"/>
  <c r="AQ22"/>
  <c r="AO22"/>
  <c r="AL22"/>
  <c r="AJ22"/>
  <c r="AH22"/>
  <c r="AF22"/>
  <c r="AD22"/>
  <c r="AB22"/>
  <c r="Y22"/>
  <c r="W22"/>
  <c r="T22"/>
  <c r="R22"/>
  <c r="P22"/>
  <c r="N22"/>
  <c r="L22"/>
  <c r="J22"/>
  <c r="G22"/>
  <c r="E22"/>
  <c r="DA21"/>
  <c r="CY21"/>
  <c r="CW21"/>
  <c r="CE21"/>
  <c r="CC21"/>
  <c r="BZ21"/>
  <c r="BX21"/>
  <c r="BU21"/>
  <c r="BS21"/>
  <c r="BP21"/>
  <c r="BN21"/>
  <c r="BK21"/>
  <c r="BI21"/>
  <c r="BF21"/>
  <c r="BD21"/>
  <c r="BA21"/>
  <c r="AY21"/>
  <c r="AV21"/>
  <c r="AT21"/>
  <c r="AQ21"/>
  <c r="AO21"/>
  <c r="AL21"/>
  <c r="AJ21"/>
  <c r="AH21"/>
  <c r="AF21"/>
  <c r="AD21"/>
  <c r="AB21"/>
  <c r="Y21"/>
  <c r="W21"/>
  <c r="T21"/>
  <c r="R21"/>
  <c r="P21"/>
  <c r="N21"/>
  <c r="L21"/>
  <c r="J21"/>
  <c r="G21"/>
  <c r="E21"/>
  <c r="DA20"/>
  <c r="CY20"/>
  <c r="CW20"/>
  <c r="CE20"/>
  <c r="CC20"/>
  <c r="BZ20"/>
  <c r="BX20"/>
  <c r="BU20"/>
  <c r="BS20"/>
  <c r="BP20"/>
  <c r="BN20"/>
  <c r="BK20"/>
  <c r="BI20"/>
  <c r="BF20"/>
  <c r="BD20"/>
  <c r="BA20"/>
  <c r="AY20"/>
  <c r="AV20"/>
  <c r="AT20"/>
  <c r="AQ20"/>
  <c r="AO20"/>
  <c r="AL20"/>
  <c r="AJ20"/>
  <c r="AH20"/>
  <c r="AF20"/>
  <c r="AD20"/>
  <c r="AB20"/>
  <c r="Y20"/>
  <c r="W20"/>
  <c r="T20"/>
  <c r="R20"/>
  <c r="P20"/>
  <c r="N20"/>
  <c r="L20"/>
  <c r="J20"/>
  <c r="G20"/>
  <c r="E20"/>
  <c r="DA19"/>
  <c r="CY19"/>
  <c r="CW19"/>
  <c r="CE19"/>
  <c r="CC19"/>
  <c r="BZ19"/>
  <c r="BX19"/>
  <c r="BU19"/>
  <c r="BS19"/>
  <c r="BP19"/>
  <c r="BN19"/>
  <c r="BK19"/>
  <c r="BI19"/>
  <c r="BF19"/>
  <c r="BD19"/>
  <c r="BA19"/>
  <c r="AY19"/>
  <c r="AV19"/>
  <c r="AT19"/>
  <c r="AQ19"/>
  <c r="AO19"/>
  <c r="AL19"/>
  <c r="AJ19"/>
  <c r="AH19"/>
  <c r="AF19"/>
  <c r="AD19"/>
  <c r="AB19"/>
  <c r="Y19"/>
  <c r="W19"/>
  <c r="T19"/>
  <c r="R19"/>
  <c r="P19"/>
  <c r="N19"/>
  <c r="L19"/>
  <c r="J19"/>
  <c r="G19"/>
  <c r="E19"/>
  <c r="DA18"/>
  <c r="CY18"/>
  <c r="CW18"/>
  <c r="CE18"/>
  <c r="CC18"/>
  <c r="BZ18"/>
  <c r="BX18"/>
  <c r="BU18"/>
  <c r="BS18"/>
  <c r="BP18"/>
  <c r="BN18"/>
  <c r="BK18"/>
  <c r="BI18"/>
  <c r="BF18"/>
  <c r="BD18"/>
  <c r="BA18"/>
  <c r="AY18"/>
  <c r="AV18"/>
  <c r="AT18"/>
  <c r="AQ18"/>
  <c r="AO18"/>
  <c r="AL18"/>
  <c r="AJ18"/>
  <c r="AH18"/>
  <c r="AF18"/>
  <c r="AD18"/>
  <c r="AB18"/>
  <c r="Y18"/>
  <c r="W18"/>
  <c r="T18"/>
  <c r="R18"/>
  <c r="P18"/>
  <c r="N18"/>
  <c r="L18"/>
  <c r="J18"/>
  <c r="G18"/>
  <c r="E18"/>
  <c r="DA17"/>
  <c r="CY17"/>
  <c r="CW17"/>
  <c r="CE17"/>
  <c r="CC17"/>
  <c r="BZ17"/>
  <c r="BX17"/>
  <c r="BU17"/>
  <c r="BS17"/>
  <c r="BP17"/>
  <c r="BN17"/>
  <c r="BK17"/>
  <c r="BI17"/>
  <c r="BF17"/>
  <c r="BD17"/>
  <c r="BA17"/>
  <c r="AY17"/>
  <c r="AV17"/>
  <c r="AT17"/>
  <c r="AQ17"/>
  <c r="AO17"/>
  <c r="AL17"/>
  <c r="AJ17"/>
  <c r="AH17"/>
  <c r="AF17"/>
  <c r="AD17"/>
  <c r="AB17"/>
  <c r="Y17"/>
  <c r="W17"/>
  <c r="T17"/>
  <c r="R17"/>
  <c r="P17"/>
  <c r="N17"/>
  <c r="L17"/>
  <c r="J17"/>
  <c r="G17"/>
  <c r="E17"/>
  <c r="DA16"/>
  <c r="CY16"/>
  <c r="CW16"/>
  <c r="CE16"/>
  <c r="CC16"/>
  <c r="BZ16"/>
  <c r="BX16"/>
  <c r="BU16"/>
  <c r="BS16"/>
  <c r="BP16"/>
  <c r="BN16"/>
  <c r="BK16"/>
  <c r="BI16"/>
  <c r="BF16"/>
  <c r="BD16"/>
  <c r="BA16"/>
  <c r="AY16"/>
  <c r="AV16"/>
  <c r="AT16"/>
  <c r="AQ16"/>
  <c r="AO16"/>
  <c r="AL16"/>
  <c r="AJ16"/>
  <c r="AH16"/>
  <c r="AF16"/>
  <c r="AD16"/>
  <c r="AB16"/>
  <c r="Y16"/>
  <c r="W16"/>
  <c r="T16"/>
  <c r="R16"/>
  <c r="P16"/>
  <c r="N16"/>
  <c r="L16"/>
  <c r="J16"/>
  <c r="G16"/>
  <c r="E16"/>
  <c r="DA15"/>
  <c r="CY15"/>
  <c r="CW15"/>
  <c r="CE15"/>
  <c r="CC15"/>
  <c r="BZ15"/>
  <c r="BX15"/>
  <c r="BU15"/>
  <c r="BS15"/>
  <c r="BP15"/>
  <c r="BN15"/>
  <c r="BK15"/>
  <c r="BI15"/>
  <c r="BF15"/>
  <c r="BD15"/>
  <c r="BA15"/>
  <c r="AY15"/>
  <c r="AV15"/>
  <c r="AT15"/>
  <c r="AQ15"/>
  <c r="AO15"/>
  <c r="AL15"/>
  <c r="AJ15"/>
  <c r="AH15"/>
  <c r="AF15"/>
  <c r="AD15"/>
  <c r="AB15"/>
  <c r="Y15"/>
  <c r="W15"/>
  <c r="T15"/>
  <c r="R15"/>
  <c r="P15"/>
  <c r="N15"/>
  <c r="L15"/>
  <c r="J15"/>
  <c r="G15"/>
  <c r="E15"/>
  <c r="DA14"/>
  <c r="CY14"/>
  <c r="CW14"/>
  <c r="CE14"/>
  <c r="CC14"/>
  <c r="BZ14"/>
  <c r="BX14"/>
  <c r="BU14"/>
  <c r="BS14"/>
  <c r="BP14"/>
  <c r="BN14"/>
  <c r="BK14"/>
  <c r="BI14"/>
  <c r="BF14"/>
  <c r="BD14"/>
  <c r="BA14"/>
  <c r="AY14"/>
  <c r="AV14"/>
  <c r="AT14"/>
  <c r="AQ14"/>
  <c r="AO14"/>
  <c r="AL14"/>
  <c r="AJ14"/>
  <c r="AH14"/>
  <c r="AF14"/>
  <c r="AD14"/>
  <c r="AB14"/>
  <c r="Y14"/>
  <c r="W14"/>
  <c r="T14"/>
  <c r="R14"/>
  <c r="P14"/>
  <c r="N14"/>
  <c r="L14"/>
  <c r="J14"/>
  <c r="G14"/>
  <c r="E14"/>
  <c r="DA13"/>
  <c r="CY13"/>
  <c r="CW13"/>
  <c r="CE13"/>
  <c r="CC13"/>
  <c r="BZ13"/>
  <c r="BX13"/>
  <c r="BU13"/>
  <c r="BS13"/>
  <c r="BP13"/>
  <c r="BN13"/>
  <c r="BK13"/>
  <c r="BI13"/>
  <c r="BF13"/>
  <c r="BD13"/>
  <c r="BA13"/>
  <c r="AY13"/>
  <c r="AV13"/>
  <c r="AT13"/>
  <c r="AQ13"/>
  <c r="AO13"/>
  <c r="AL13"/>
  <c r="AJ13"/>
  <c r="AH13"/>
  <c r="AF13"/>
  <c r="AD13"/>
  <c r="AB13"/>
  <c r="Y13"/>
  <c r="W13"/>
  <c r="T13"/>
  <c r="R13"/>
  <c r="P13"/>
  <c r="N13"/>
  <c r="L13"/>
  <c r="J13"/>
  <c r="G13"/>
  <c r="E13"/>
  <c r="DA12"/>
  <c r="CY12"/>
  <c r="CW12"/>
  <c r="CE12"/>
  <c r="CC12"/>
  <c r="BZ12"/>
  <c r="BX12"/>
  <c r="BU12"/>
  <c r="BS12"/>
  <c r="BP12"/>
  <c r="BN12"/>
  <c r="BK12"/>
  <c r="BI12"/>
  <c r="BF12"/>
  <c r="BD12"/>
  <c r="BA12"/>
  <c r="AY12"/>
  <c r="AV12"/>
  <c r="AT12"/>
  <c r="AQ12"/>
  <c r="AO12"/>
  <c r="AL12"/>
  <c r="AJ12"/>
  <c r="AH12"/>
  <c r="AF12"/>
  <c r="AD12"/>
  <c r="AB12"/>
  <c r="Y12"/>
  <c r="W12"/>
  <c r="T12"/>
  <c r="R12"/>
  <c r="P12"/>
  <c r="N12"/>
  <c r="L12"/>
  <c r="J12"/>
  <c r="G12"/>
  <c r="E12"/>
  <c r="DA11"/>
  <c r="CY11"/>
  <c r="CW11"/>
  <c r="CE11"/>
  <c r="CC11"/>
  <c r="BZ11"/>
  <c r="BX11"/>
  <c r="BU11"/>
  <c r="BS11"/>
  <c r="BP11"/>
  <c r="BN11"/>
  <c r="BK11"/>
  <c r="BI11"/>
  <c r="BF11"/>
  <c r="BD11"/>
  <c r="BA11"/>
  <c r="AY11"/>
  <c r="AV11"/>
  <c r="AT11"/>
  <c r="AQ11"/>
  <c r="AO11"/>
  <c r="AL11"/>
  <c r="AJ11"/>
  <c r="AH11"/>
  <c r="AF11"/>
  <c r="AD11"/>
  <c r="AB11"/>
  <c r="Y11"/>
  <c r="W11"/>
  <c r="T11"/>
  <c r="R11"/>
  <c r="P11"/>
  <c r="N11"/>
  <c r="L11"/>
  <c r="J11"/>
  <c r="G11"/>
  <c r="E11"/>
  <c r="DA10"/>
  <c r="CY10"/>
  <c r="CW10"/>
  <c r="CE10"/>
  <c r="CC10"/>
  <c r="BZ10"/>
  <c r="BX10"/>
  <c r="BU10"/>
  <c r="BS10"/>
  <c r="BP10"/>
  <c r="BN10"/>
  <c r="BK10"/>
  <c r="BI10"/>
  <c r="BF10"/>
  <c r="BD10"/>
  <c r="BA10"/>
  <c r="AY10"/>
  <c r="AV10"/>
  <c r="AT10"/>
  <c r="AQ10"/>
  <c r="AO10"/>
  <c r="AL10"/>
  <c r="AJ10"/>
  <c r="AH10"/>
  <c r="AF10"/>
  <c r="AD10"/>
  <c r="AB10"/>
  <c r="Y10"/>
  <c r="W10"/>
  <c r="T10"/>
  <c r="R10"/>
  <c r="P10"/>
  <c r="N10"/>
  <c r="L10"/>
  <c r="J10"/>
  <c r="G10"/>
  <c r="E10"/>
  <c r="DA9"/>
  <c r="CY9"/>
  <c r="CW9"/>
  <c r="CE9"/>
  <c r="CC9"/>
  <c r="BZ9"/>
  <c r="BX9"/>
  <c r="BU9"/>
  <c r="BS9"/>
  <c r="BP9"/>
  <c r="BN9"/>
  <c r="BK9"/>
  <c r="BI9"/>
  <c r="BF9"/>
  <c r="BD9"/>
  <c r="BA9"/>
  <c r="AY9"/>
  <c r="AV9"/>
  <c r="AT9"/>
  <c r="AQ9"/>
  <c r="AO9"/>
  <c r="AL9"/>
  <c r="AJ9"/>
  <c r="AH9"/>
  <c r="AF9"/>
  <c r="AD9"/>
  <c r="AB9"/>
  <c r="Y9"/>
  <c r="W9"/>
  <c r="T9"/>
  <c r="R9"/>
  <c r="P9"/>
  <c r="N9"/>
  <c r="L9"/>
  <c r="J9"/>
  <c r="G9"/>
  <c r="E9"/>
  <c r="DA8"/>
  <c r="CY8"/>
  <c r="CW8"/>
  <c r="CE8"/>
  <c r="CC8"/>
  <c r="BZ8"/>
  <c r="BX8"/>
  <c r="BU8"/>
  <c r="BS8"/>
  <c r="BP8"/>
  <c r="BN8"/>
  <c r="BK8"/>
  <c r="BI8"/>
  <c r="BF8"/>
  <c r="BD8"/>
  <c r="BA8"/>
  <c r="AY8"/>
  <c r="AV8"/>
  <c r="AT8"/>
  <c r="AQ8"/>
  <c r="AO8"/>
  <c r="AL8"/>
  <c r="AJ8"/>
  <c r="AH8"/>
  <c r="AF8"/>
  <c r="AD8"/>
  <c r="AB8"/>
  <c r="Y8"/>
  <c r="W8"/>
  <c r="T8"/>
  <c r="R8"/>
  <c r="P8"/>
  <c r="N8"/>
  <c r="L8"/>
  <c r="J8"/>
  <c r="G8"/>
  <c r="E8"/>
  <c r="DA7"/>
  <c r="DA31" s="1"/>
  <c r="CY7"/>
  <c r="CY31" s="1"/>
  <c r="CW7"/>
  <c r="CW31" s="1"/>
  <c r="CE7"/>
  <c r="CE31" s="1"/>
  <c r="CC7"/>
  <c r="CC31" s="1"/>
  <c r="BZ7"/>
  <c r="BZ31" s="1"/>
  <c r="BX7"/>
  <c r="BX31" s="1"/>
  <c r="BU7"/>
  <c r="BU31" s="1"/>
  <c r="BS7"/>
  <c r="BS31" s="1"/>
  <c r="BP7"/>
  <c r="BP31" s="1"/>
  <c r="BN7"/>
  <c r="BN31" s="1"/>
  <c r="BK7"/>
  <c r="BK31" s="1"/>
  <c r="BI7"/>
  <c r="BI31" s="1"/>
  <c r="BF7"/>
  <c r="BF31" s="1"/>
  <c r="BD7"/>
  <c r="BD31" s="1"/>
  <c r="BA7"/>
  <c r="BA31" s="1"/>
  <c r="AY7"/>
  <c r="AY31" s="1"/>
  <c r="AV7"/>
  <c r="AV31" s="1"/>
  <c r="AT7"/>
  <c r="AT31" s="1"/>
  <c r="AQ7"/>
  <c r="AQ31" s="1"/>
  <c r="AO7"/>
  <c r="AO31" s="1"/>
  <c r="AL7"/>
  <c r="AL31" s="1"/>
  <c r="AJ7"/>
  <c r="AJ31" s="1"/>
  <c r="AH7"/>
  <c r="AH31" s="1"/>
  <c r="AF7"/>
  <c r="AF31" s="1"/>
  <c r="AD7"/>
  <c r="AD31" s="1"/>
  <c r="AB7"/>
  <c r="AB31" s="1"/>
  <c r="Y7"/>
  <c r="Y31" s="1"/>
  <c r="W7"/>
  <c r="W31" s="1"/>
  <c r="T7"/>
  <c r="T31" s="1"/>
  <c r="R7"/>
  <c r="R31" s="1"/>
  <c r="P7"/>
  <c r="P31" s="1"/>
  <c r="N7"/>
  <c r="N31" s="1"/>
  <c r="L7"/>
  <c r="L31" s="1"/>
  <c r="J7"/>
  <c r="J31" s="1"/>
  <c r="G7"/>
  <c r="G31" s="1"/>
  <c r="E7"/>
  <c r="E31" s="1"/>
</calcChain>
</file>

<file path=xl/sharedStrings.xml><?xml version="1.0" encoding="utf-8"?>
<sst xmlns="http://schemas.openxmlformats.org/spreadsheetml/2006/main" count="118" uniqueCount="46">
  <si>
    <t>Время, ч</t>
  </si>
  <si>
    <t>I, а (СЭВ-110 кВ)</t>
  </si>
  <si>
    <t>Т-1</t>
  </si>
  <si>
    <t>ТСН-1 (10 кВ)</t>
  </si>
  <si>
    <t>ТСН-1 (0,4 кВ)</t>
  </si>
  <si>
    <t>Т-2</t>
  </si>
  <si>
    <t>ТСН-2 (10 кВ)</t>
  </si>
  <si>
    <t>ТСН-2 (0,4 кВ)</t>
  </si>
  <si>
    <t>Горсеть 2</t>
  </si>
  <si>
    <t>Горсеть 1</t>
  </si>
  <si>
    <t>Маэкса</t>
  </si>
  <si>
    <t>к-с Советский</t>
  </si>
  <si>
    <t>Десятовская</t>
  </si>
  <si>
    <t>Аэропорт</t>
  </si>
  <si>
    <t>Оптика</t>
  </si>
  <si>
    <t>Промзона</t>
  </si>
  <si>
    <t>Глушково</t>
  </si>
  <si>
    <t>1 с.ш. 10 кВ</t>
  </si>
  <si>
    <t>2 с.ш. 10 кВ</t>
  </si>
  <si>
    <t>U 110 кВ 1 сш</t>
  </si>
  <si>
    <t>U 110 кВ 2 сш</t>
  </si>
  <si>
    <t>Положение РПН    Т-1</t>
  </si>
  <si>
    <t>Положение РПН    Т-2</t>
  </si>
  <si>
    <t>РЭС-1</t>
  </si>
  <si>
    <t>РЭС-2</t>
  </si>
  <si>
    <t>РЭС-3</t>
  </si>
  <si>
    <t xml:space="preserve">I, а </t>
  </si>
  <si>
    <t>показания счетчика 110 кВ Ктт=</t>
  </si>
  <si>
    <t>показания счетчика 10 кВ Ктт=</t>
  </si>
  <si>
    <t>Ктт=</t>
  </si>
  <si>
    <t>I, а</t>
  </si>
  <si>
    <t>U линейное</t>
  </si>
  <si>
    <t>U фазное</t>
  </si>
  <si>
    <t>(110 кВ)</t>
  </si>
  <si>
    <t>акт-ый</t>
  </si>
  <si>
    <t>реак-ный</t>
  </si>
  <si>
    <t>(10 кВ)</t>
  </si>
  <si>
    <t>АВ</t>
  </si>
  <si>
    <t>ВС</t>
  </si>
  <si>
    <t>АС</t>
  </si>
  <si>
    <t>АО</t>
  </si>
  <si>
    <t>ВО</t>
  </si>
  <si>
    <t>СО</t>
  </si>
  <si>
    <t>активный</t>
  </si>
  <si>
    <t>ИТОГО</t>
  </si>
  <si>
    <t xml:space="preserve"> 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</si>
</sst>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color indexed="57"/>
      <name val="Arial Cyr"/>
      <charset val="204"/>
    </font>
    <font>
      <b/>
      <sz val="8"/>
      <name val="Arial Cyr"/>
      <charset val="204"/>
    </font>
    <font>
      <b/>
      <sz val="10"/>
      <name val="Arial Cyr"/>
      <charset val="204"/>
    </font>
    <font>
      <b/>
      <sz val="8"/>
      <color indexed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0" fontId="2" fillId="0" borderId="0" xfId="1" applyFont="1"/>
    <xf numFmtId="0" fontId="1" fillId="0" borderId="0" xfId="1"/>
    <xf numFmtId="0" fontId="3" fillId="2" borderId="1" xfId="1" applyFont="1" applyFill="1" applyBorder="1" applyAlignment="1">
      <alignment horizontal="center"/>
    </xf>
    <xf numFmtId="0" fontId="3" fillId="2" borderId="2" xfId="1" applyFont="1" applyFill="1" applyBorder="1" applyAlignment="1">
      <alignment horizontal="justify" vertical="justify"/>
    </xf>
    <xf numFmtId="0" fontId="3" fillId="2" borderId="3" xfId="1" applyFont="1" applyFill="1" applyBorder="1" applyAlignment="1">
      <alignment horizontal="center"/>
    </xf>
    <xf numFmtId="0" fontId="3" fillId="2" borderId="4" xfId="1" applyFont="1" applyFill="1" applyBorder="1" applyAlignment="1">
      <alignment horizontal="center"/>
    </xf>
    <xf numFmtId="0" fontId="3" fillId="2" borderId="5" xfId="1" applyFont="1" applyFill="1" applyBorder="1" applyAlignment="1">
      <alignment horizontal="center"/>
    </xf>
    <xf numFmtId="0" fontId="3" fillId="2" borderId="6" xfId="1" applyFont="1" applyFill="1" applyBorder="1" applyAlignment="1">
      <alignment horizontal="center"/>
    </xf>
    <xf numFmtId="0" fontId="3" fillId="2" borderId="7" xfId="1" applyFont="1" applyFill="1" applyBorder="1" applyAlignment="1">
      <alignment horizontal="center"/>
    </xf>
    <xf numFmtId="0" fontId="3" fillId="2" borderId="8" xfId="1" applyFont="1" applyFill="1" applyBorder="1" applyAlignment="1">
      <alignment horizontal="center"/>
    </xf>
    <xf numFmtId="0" fontId="3" fillId="2" borderId="9" xfId="1" applyFont="1" applyFill="1" applyBorder="1" applyAlignment="1">
      <alignment horizontal="center"/>
    </xf>
    <xf numFmtId="0" fontId="3" fillId="2" borderId="10" xfId="1" applyFont="1" applyFill="1" applyBorder="1" applyAlignment="1">
      <alignment horizontal="center"/>
    </xf>
    <xf numFmtId="0" fontId="3" fillId="2" borderId="11" xfId="1" applyFont="1" applyFill="1" applyBorder="1" applyAlignment="1">
      <alignment horizontal="center"/>
    </xf>
    <xf numFmtId="0" fontId="4" fillId="2" borderId="5" xfId="1" applyFont="1" applyFill="1" applyBorder="1" applyAlignment="1">
      <alignment horizontal="justify" vertical="center"/>
    </xf>
    <xf numFmtId="0" fontId="4" fillId="2" borderId="2" xfId="1" applyFont="1" applyFill="1" applyBorder="1" applyAlignment="1">
      <alignment horizontal="justify" vertical="center"/>
    </xf>
    <xf numFmtId="0" fontId="3" fillId="2" borderId="12" xfId="1" applyFont="1" applyFill="1" applyBorder="1" applyAlignment="1">
      <alignment horizontal="center"/>
    </xf>
    <xf numFmtId="0" fontId="3" fillId="2" borderId="13" xfId="1" applyFont="1" applyFill="1" applyBorder="1" applyAlignment="1">
      <alignment horizontal="justify" vertical="justify"/>
    </xf>
    <xf numFmtId="0" fontId="3" fillId="2" borderId="14" xfId="1" applyFont="1" applyFill="1" applyBorder="1" applyAlignment="1">
      <alignment horizontal="center" vertical="center"/>
    </xf>
    <xf numFmtId="0" fontId="3" fillId="2" borderId="15" xfId="1" applyFont="1" applyFill="1" applyBorder="1" applyAlignment="1">
      <alignment horizontal="right"/>
    </xf>
    <xf numFmtId="0" fontId="3" fillId="2" borderId="10" xfId="1" applyFont="1" applyFill="1" applyBorder="1" applyAlignment="1">
      <alignment horizontal="right"/>
    </xf>
    <xf numFmtId="0" fontId="5" fillId="2" borderId="5" xfId="1" applyFont="1" applyFill="1" applyBorder="1" applyAlignment="1">
      <alignment horizontal="left"/>
    </xf>
    <xf numFmtId="0" fontId="3" fillId="2" borderId="16" xfId="1" applyFont="1" applyFill="1" applyBorder="1" applyAlignment="1">
      <alignment horizontal="center"/>
    </xf>
    <xf numFmtId="0" fontId="3" fillId="2" borderId="17" xfId="1" applyFont="1" applyFill="1" applyBorder="1" applyAlignment="1">
      <alignment horizontal="right"/>
    </xf>
    <xf numFmtId="0" fontId="5" fillId="2" borderId="18" xfId="1" applyFont="1" applyFill="1" applyBorder="1" applyAlignment="1">
      <alignment horizontal="left"/>
    </xf>
    <xf numFmtId="0" fontId="5" fillId="2" borderId="19" xfId="1" applyFont="1" applyFill="1" applyBorder="1" applyAlignment="1">
      <alignment horizontal="left"/>
    </xf>
    <xf numFmtId="0" fontId="3" fillId="2" borderId="14" xfId="1" applyFont="1" applyFill="1" applyBorder="1" applyAlignment="1">
      <alignment horizontal="center"/>
    </xf>
    <xf numFmtId="0" fontId="5" fillId="2" borderId="11" xfId="1" applyFont="1" applyFill="1" applyBorder="1" applyAlignment="1">
      <alignment horizontal="left"/>
    </xf>
    <xf numFmtId="0" fontId="3" fillId="2" borderId="20" xfId="1" applyFont="1" applyFill="1" applyBorder="1" applyAlignment="1">
      <alignment horizontal="center"/>
    </xf>
    <xf numFmtId="0" fontId="3" fillId="2" borderId="21" xfId="1" applyFont="1" applyFill="1" applyBorder="1" applyAlignment="1">
      <alignment horizontal="right"/>
    </xf>
    <xf numFmtId="0" fontId="3" fillId="2" borderId="18" xfId="1" applyFont="1" applyFill="1" applyBorder="1" applyAlignment="1">
      <alignment horizontal="right"/>
    </xf>
    <xf numFmtId="0" fontId="4" fillId="2" borderId="22" xfId="1" applyFont="1" applyFill="1" applyBorder="1" applyAlignment="1">
      <alignment horizontal="center"/>
    </xf>
    <xf numFmtId="0" fontId="4" fillId="2" borderId="23" xfId="1" applyFont="1" applyFill="1" applyBorder="1" applyAlignment="1">
      <alignment horizontal="center"/>
    </xf>
    <xf numFmtId="0" fontId="4" fillId="2" borderId="21" xfId="1" applyFont="1" applyFill="1" applyBorder="1" applyAlignment="1">
      <alignment horizontal="center"/>
    </xf>
    <xf numFmtId="0" fontId="4" fillId="2" borderId="18" xfId="1" applyFont="1" applyFill="1" applyBorder="1" applyAlignment="1">
      <alignment horizontal="center"/>
    </xf>
    <xf numFmtId="0" fontId="4" fillId="2" borderId="19" xfId="1" applyFont="1" applyFill="1" applyBorder="1" applyAlignment="1">
      <alignment horizontal="center"/>
    </xf>
    <xf numFmtId="0" fontId="4" fillId="2" borderId="24" xfId="1" applyFont="1" applyFill="1" applyBorder="1" applyAlignment="1">
      <alignment horizontal="justify" vertical="center"/>
    </xf>
    <xf numFmtId="0" fontId="4" fillId="2" borderId="13" xfId="1" applyFont="1" applyFill="1" applyBorder="1" applyAlignment="1">
      <alignment horizontal="justify" vertical="center"/>
    </xf>
    <xf numFmtId="0" fontId="3" fillId="2" borderId="18" xfId="1" applyFont="1" applyFill="1" applyBorder="1" applyAlignment="1">
      <alignment horizontal="right"/>
    </xf>
    <xf numFmtId="0" fontId="3" fillId="2" borderId="25" xfId="1" applyFont="1" applyFill="1" applyBorder="1" applyAlignment="1">
      <alignment horizontal="center"/>
    </xf>
    <xf numFmtId="0" fontId="3" fillId="2" borderId="26" xfId="1" applyFont="1" applyFill="1" applyBorder="1" applyAlignment="1">
      <alignment horizontal="justify" vertical="justify"/>
    </xf>
    <xf numFmtId="0" fontId="3" fillId="2" borderId="27" xfId="1" applyFont="1" applyFill="1" applyBorder="1" applyAlignment="1">
      <alignment horizontal="center" vertical="center"/>
    </xf>
    <xf numFmtId="0" fontId="3" fillId="2" borderId="28" xfId="1" applyFont="1" applyFill="1" applyBorder="1" applyAlignment="1">
      <alignment horizontal="center"/>
    </xf>
    <xf numFmtId="0" fontId="3" fillId="2" borderId="29" xfId="1" applyFont="1" applyFill="1" applyBorder="1" applyAlignment="1">
      <alignment horizontal="center"/>
    </xf>
    <xf numFmtId="0" fontId="3" fillId="2" borderId="30" xfId="1" applyFont="1" applyFill="1" applyBorder="1" applyAlignment="1">
      <alignment horizontal="center"/>
    </xf>
    <xf numFmtId="0" fontId="3" fillId="2" borderId="31" xfId="1" applyFont="1" applyFill="1" applyBorder="1" applyAlignment="1">
      <alignment horizontal="center"/>
    </xf>
    <xf numFmtId="0" fontId="3" fillId="2" borderId="27" xfId="1" applyFont="1" applyFill="1" applyBorder="1" applyAlignment="1">
      <alignment horizontal="center"/>
    </xf>
    <xf numFmtId="0" fontId="3" fillId="2" borderId="32" xfId="1" applyFont="1" applyFill="1" applyBorder="1"/>
    <xf numFmtId="0" fontId="3" fillId="2" borderId="32" xfId="1" applyFont="1" applyFill="1" applyBorder="1" applyAlignment="1">
      <alignment horizontal="center"/>
    </xf>
    <xf numFmtId="0" fontId="3" fillId="2" borderId="33" xfId="1" applyFont="1" applyFill="1" applyBorder="1"/>
    <xf numFmtId="0" fontId="3" fillId="2" borderId="33" xfId="1" applyFont="1" applyFill="1" applyBorder="1" applyAlignment="1">
      <alignment horizontal="center"/>
    </xf>
    <xf numFmtId="0" fontId="4" fillId="0" borderId="27" xfId="1" applyFont="1" applyBorder="1"/>
    <xf numFmtId="0" fontId="3" fillId="2" borderId="34" xfId="1" applyFont="1" applyFill="1" applyBorder="1" applyAlignment="1">
      <alignment horizontal="center"/>
    </xf>
    <xf numFmtId="0" fontId="3" fillId="2" borderId="35" xfId="1" applyFont="1" applyFill="1" applyBorder="1" applyAlignment="1">
      <alignment horizontal="center"/>
    </xf>
    <xf numFmtId="0" fontId="3" fillId="2" borderId="36" xfId="1" applyFont="1" applyFill="1" applyBorder="1" applyAlignment="1">
      <alignment horizontal="center"/>
    </xf>
    <xf numFmtId="0" fontId="3" fillId="2" borderId="37" xfId="1" applyFont="1" applyFill="1" applyBorder="1" applyAlignment="1">
      <alignment horizontal="center"/>
    </xf>
    <xf numFmtId="0" fontId="4" fillId="2" borderId="34" xfId="1" applyFont="1" applyFill="1" applyBorder="1" applyAlignment="1">
      <alignment horizontal="justify" vertical="center"/>
    </xf>
    <xf numFmtId="0" fontId="4" fillId="2" borderId="26" xfId="1" applyFont="1" applyFill="1" applyBorder="1" applyAlignment="1">
      <alignment horizontal="justify" vertical="center"/>
    </xf>
    <xf numFmtId="0" fontId="1" fillId="0" borderId="1" xfId="1" applyFill="1" applyBorder="1" applyAlignment="1">
      <alignment horizontal="center"/>
    </xf>
    <xf numFmtId="0" fontId="1" fillId="0" borderId="38" xfId="1" applyFill="1" applyBorder="1" applyProtection="1">
      <protection locked="0"/>
    </xf>
    <xf numFmtId="0" fontId="1" fillId="0" borderId="39" xfId="1" applyFill="1" applyBorder="1" applyProtection="1">
      <protection locked="0"/>
    </xf>
    <xf numFmtId="0" fontId="1" fillId="0" borderId="40" xfId="1" applyFill="1" applyBorder="1" applyProtection="1">
      <protection locked="0"/>
    </xf>
    <xf numFmtId="0" fontId="1" fillId="0" borderId="41" xfId="1" applyFill="1" applyBorder="1" applyProtection="1">
      <protection locked="0"/>
    </xf>
    <xf numFmtId="2" fontId="1" fillId="0" borderId="39" xfId="1" applyNumberFormat="1" applyFill="1" applyBorder="1" applyProtection="1">
      <protection locked="0"/>
    </xf>
    <xf numFmtId="0" fontId="1" fillId="0" borderId="39" xfId="1" applyFill="1" applyBorder="1"/>
    <xf numFmtId="0" fontId="1" fillId="0" borderId="40" xfId="1" applyFill="1" applyBorder="1"/>
    <xf numFmtId="2" fontId="1" fillId="0" borderId="38" xfId="1" applyNumberFormat="1" applyFill="1" applyBorder="1" applyProtection="1">
      <protection locked="0"/>
    </xf>
    <xf numFmtId="0" fontId="1" fillId="0" borderId="22" xfId="1" applyFill="1" applyBorder="1" applyProtection="1">
      <protection locked="0"/>
    </xf>
    <xf numFmtId="0" fontId="1" fillId="0" borderId="23" xfId="1" applyFill="1" applyBorder="1"/>
    <xf numFmtId="0" fontId="1" fillId="0" borderId="42" xfId="1" applyFill="1" applyBorder="1"/>
    <xf numFmtId="0" fontId="1" fillId="0" borderId="38" xfId="1" applyFill="1" applyBorder="1"/>
    <xf numFmtId="2" fontId="1" fillId="0" borderId="23" xfId="1" applyNumberFormat="1" applyFill="1" applyBorder="1" applyProtection="1">
      <protection locked="0"/>
    </xf>
    <xf numFmtId="0" fontId="1" fillId="0" borderId="43" xfId="1" applyFill="1" applyBorder="1"/>
    <xf numFmtId="0" fontId="1" fillId="0" borderId="23" xfId="1" applyFill="1" applyBorder="1" applyProtection="1">
      <protection locked="0"/>
    </xf>
    <xf numFmtId="2" fontId="1" fillId="0" borderId="44" xfId="1" applyNumberFormat="1" applyFill="1" applyBorder="1" applyProtection="1">
      <protection locked="0"/>
    </xf>
    <xf numFmtId="164" fontId="1" fillId="0" borderId="22" xfId="1" applyNumberFormat="1" applyFill="1" applyBorder="1" applyProtection="1">
      <protection locked="0"/>
    </xf>
    <xf numFmtId="164" fontId="1" fillId="0" borderId="23" xfId="1" applyNumberFormat="1" applyFill="1" applyBorder="1" applyProtection="1">
      <protection locked="0"/>
    </xf>
    <xf numFmtId="164" fontId="1" fillId="0" borderId="43" xfId="1" applyNumberFormat="1" applyFill="1" applyBorder="1" applyProtection="1">
      <protection locked="0"/>
    </xf>
    <xf numFmtId="164" fontId="1" fillId="0" borderId="42" xfId="1" applyNumberFormat="1" applyFill="1" applyBorder="1" applyProtection="1">
      <protection locked="0"/>
    </xf>
    <xf numFmtId="0" fontId="1" fillId="0" borderId="11" xfId="1" applyFill="1" applyBorder="1" applyProtection="1">
      <protection locked="0"/>
    </xf>
    <xf numFmtId="0" fontId="1" fillId="0" borderId="1" xfId="1" applyFill="1" applyBorder="1" applyProtection="1">
      <protection locked="0"/>
    </xf>
    <xf numFmtId="0" fontId="1" fillId="0" borderId="45" xfId="1" applyFill="1" applyBorder="1" applyProtection="1">
      <protection locked="0"/>
    </xf>
    <xf numFmtId="0" fontId="1" fillId="0" borderId="41" xfId="1" applyFill="1" applyBorder="1"/>
    <xf numFmtId="0" fontId="1" fillId="0" borderId="0" xfId="1" applyFill="1"/>
    <xf numFmtId="0" fontId="1" fillId="0" borderId="12" xfId="1" applyFill="1" applyBorder="1" applyAlignment="1">
      <alignment horizontal="center"/>
    </xf>
    <xf numFmtId="0" fontId="1" fillId="0" borderId="46" xfId="1" applyFill="1" applyBorder="1" applyProtection="1">
      <protection locked="0"/>
    </xf>
    <xf numFmtId="0" fontId="1" fillId="0" borderId="44" xfId="1" applyFill="1" applyBorder="1" applyProtection="1">
      <protection locked="0"/>
    </xf>
    <xf numFmtId="0" fontId="1" fillId="0" borderId="44" xfId="1" applyFill="1" applyBorder="1"/>
    <xf numFmtId="0" fontId="1" fillId="0" borderId="47" xfId="1" applyFill="1" applyBorder="1"/>
    <xf numFmtId="0" fontId="1" fillId="0" borderId="48" xfId="1" applyFill="1" applyBorder="1"/>
    <xf numFmtId="2" fontId="1" fillId="0" borderId="46" xfId="1" applyNumberFormat="1" applyFill="1" applyBorder="1" applyProtection="1">
      <protection locked="0"/>
    </xf>
    <xf numFmtId="0" fontId="1" fillId="0" borderId="46" xfId="1" applyFill="1" applyBorder="1"/>
    <xf numFmtId="0" fontId="1" fillId="0" borderId="21" xfId="1" applyFill="1" applyBorder="1"/>
    <xf numFmtId="0" fontId="1" fillId="0" borderId="48" xfId="1" applyFill="1" applyBorder="1" applyProtection="1">
      <protection locked="0"/>
    </xf>
    <xf numFmtId="164" fontId="1" fillId="0" borderId="46" xfId="1" applyNumberFormat="1" applyFill="1" applyBorder="1" applyProtection="1">
      <protection locked="0"/>
    </xf>
    <xf numFmtId="164" fontId="1" fillId="0" borderId="44" xfId="1" applyNumberFormat="1" applyFill="1" applyBorder="1" applyProtection="1">
      <protection locked="0"/>
    </xf>
    <xf numFmtId="164" fontId="1" fillId="0" borderId="21" xfId="1" applyNumberFormat="1" applyFill="1" applyBorder="1" applyProtection="1">
      <protection locked="0"/>
    </xf>
    <xf numFmtId="164" fontId="1" fillId="0" borderId="47" xfId="1" applyNumberFormat="1" applyFill="1" applyBorder="1" applyProtection="1">
      <protection locked="0"/>
    </xf>
    <xf numFmtId="0" fontId="1" fillId="0" borderId="19" xfId="1" applyFill="1" applyBorder="1" applyProtection="1">
      <protection locked="0"/>
    </xf>
    <xf numFmtId="0" fontId="1" fillId="0" borderId="12" xfId="1" applyFill="1" applyBorder="1" applyProtection="1">
      <protection locked="0"/>
    </xf>
    <xf numFmtId="0" fontId="4" fillId="3" borderId="25" xfId="1" applyFont="1" applyFill="1" applyBorder="1" applyAlignment="1">
      <alignment horizontal="center"/>
    </xf>
    <xf numFmtId="0" fontId="1" fillId="3" borderId="25" xfId="1" applyFill="1" applyBorder="1" applyAlignment="1">
      <alignment horizontal="center"/>
    </xf>
    <xf numFmtId="0" fontId="1" fillId="3" borderId="37" xfId="1" applyFill="1" applyBorder="1" applyProtection="1">
      <protection locked="0"/>
    </xf>
    <xf numFmtId="0" fontId="1" fillId="3" borderId="28" xfId="1" applyFill="1" applyBorder="1" applyProtection="1">
      <protection locked="0"/>
    </xf>
    <xf numFmtId="0" fontId="1" fillId="3" borderId="28" xfId="1" applyFill="1" applyBorder="1"/>
    <xf numFmtId="0" fontId="1" fillId="3" borderId="29" xfId="1" applyFill="1" applyBorder="1"/>
    <xf numFmtId="0" fontId="1" fillId="3" borderId="31" xfId="1" applyFill="1" applyBorder="1"/>
    <xf numFmtId="0" fontId="1" fillId="3" borderId="37" xfId="1" applyFill="1" applyBorder="1"/>
    <xf numFmtId="164" fontId="1" fillId="3" borderId="37" xfId="1" applyNumberFormat="1" applyFill="1" applyBorder="1" applyProtection="1">
      <protection locked="0"/>
    </xf>
    <xf numFmtId="0" fontId="1" fillId="3" borderId="49" xfId="1" applyFill="1" applyBorder="1" applyProtection="1">
      <protection locked="0"/>
    </xf>
    <xf numFmtId="0" fontId="1" fillId="3" borderId="29" xfId="1" applyFill="1" applyBorder="1" applyProtection="1">
      <protection locked="0"/>
    </xf>
    <xf numFmtId="0" fontId="1" fillId="3" borderId="50" xfId="1" applyFill="1" applyBorder="1" applyProtection="1">
      <protection locked="0"/>
    </xf>
    <xf numFmtId="0" fontId="1" fillId="3" borderId="25" xfId="1" applyFill="1" applyBorder="1" applyProtection="1">
      <protection locked="0"/>
    </xf>
    <xf numFmtId="0" fontId="1" fillId="3" borderId="0" xfId="1" applyFill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0"/>
    <pageSetUpPr fitToPage="1"/>
  </sheetPr>
  <dimension ref="A1:DA31"/>
  <sheetViews>
    <sheetView tabSelected="1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S17" sqref="BS17"/>
    </sheetView>
  </sheetViews>
  <sheetFormatPr defaultRowHeight="12.75"/>
  <cols>
    <col min="1" max="2" width="7.28515625" style="2" customWidth="1"/>
    <col min="3" max="3" width="8" style="2" customWidth="1"/>
    <col min="4" max="4" width="9.140625" style="2"/>
    <col min="5" max="5" width="9.7109375" style="2" customWidth="1"/>
    <col min="6" max="6" width="9.140625" style="2"/>
    <col min="7" max="7" width="9.7109375" style="2" customWidth="1"/>
    <col min="8" max="9" width="9.140625" style="2"/>
    <col min="10" max="10" width="10" style="2" customWidth="1"/>
    <col min="11" max="11" width="9.140625" style="2"/>
    <col min="12" max="12" width="10.140625" style="2" customWidth="1"/>
    <col min="13" max="20" width="9.140625" style="2"/>
    <col min="21" max="21" width="7.140625" style="2" customWidth="1"/>
    <col min="22" max="22" width="9.28515625" style="2" customWidth="1"/>
    <col min="23" max="23" width="7.7109375" style="2" customWidth="1"/>
    <col min="24" max="24" width="8.5703125" style="2" customWidth="1"/>
    <col min="25" max="25" width="8.28515625" style="2" customWidth="1"/>
    <col min="26" max="26" width="7.140625" style="2" customWidth="1"/>
    <col min="27" max="27" width="8.5703125" style="2" customWidth="1"/>
    <col min="28" max="28" width="8" style="2" customWidth="1"/>
    <col min="29" max="29" width="8.28515625" style="2" customWidth="1"/>
    <col min="30" max="30" width="7.42578125" style="2" customWidth="1"/>
    <col min="31" max="38" width="9.140625" style="2"/>
    <col min="39" max="39" width="8.42578125" style="2" customWidth="1"/>
    <col min="40" max="40" width="9.28515625" style="2" customWidth="1"/>
    <col min="41" max="44" width="9.140625" style="2"/>
    <col min="45" max="45" width="9.5703125" style="2" bestFit="1" customWidth="1"/>
    <col min="46" max="46" width="9.140625" style="2"/>
    <col min="47" max="47" width="9.28515625" style="2" customWidth="1"/>
    <col min="48" max="61" width="9.140625" style="2"/>
    <col min="62" max="62" width="9.5703125" style="2" bestFit="1" customWidth="1"/>
    <col min="63" max="66" width="9.140625" style="2"/>
    <col min="67" max="67" width="9.5703125" style="2" bestFit="1" customWidth="1"/>
    <col min="68" max="69" width="9.140625" style="2"/>
    <col min="70" max="70" width="9.5703125" style="2" bestFit="1" customWidth="1"/>
    <col min="71" max="79" width="9.140625" style="2"/>
    <col min="80" max="80" width="9.5703125" style="2" bestFit="1" customWidth="1"/>
    <col min="81" max="81" width="9.140625" style="2"/>
    <col min="82" max="82" width="9.5703125" style="2" bestFit="1" customWidth="1"/>
    <col min="83" max="83" width="9.140625" style="2"/>
    <col min="84" max="95" width="6.7109375" style="2" customWidth="1"/>
    <col min="96" max="256" width="9.140625" style="2"/>
    <col min="257" max="258" width="7.28515625" style="2" customWidth="1"/>
    <col min="259" max="259" width="8" style="2" customWidth="1"/>
    <col min="260" max="260" width="9.140625" style="2"/>
    <col min="261" max="261" width="9.7109375" style="2" customWidth="1"/>
    <col min="262" max="262" width="9.140625" style="2"/>
    <col min="263" max="263" width="9.7109375" style="2" customWidth="1"/>
    <col min="264" max="265" width="9.140625" style="2"/>
    <col min="266" max="266" width="10" style="2" customWidth="1"/>
    <col min="267" max="267" width="9.140625" style="2"/>
    <col min="268" max="268" width="10.140625" style="2" customWidth="1"/>
    <col min="269" max="276" width="9.140625" style="2"/>
    <col min="277" max="277" width="7.140625" style="2" customWidth="1"/>
    <col min="278" max="278" width="9.28515625" style="2" customWidth="1"/>
    <col min="279" max="279" width="7.7109375" style="2" customWidth="1"/>
    <col min="280" max="280" width="8.5703125" style="2" customWidth="1"/>
    <col min="281" max="281" width="8.28515625" style="2" customWidth="1"/>
    <col min="282" max="282" width="7.140625" style="2" customWidth="1"/>
    <col min="283" max="283" width="8.5703125" style="2" customWidth="1"/>
    <col min="284" max="284" width="8" style="2" customWidth="1"/>
    <col min="285" max="285" width="8.28515625" style="2" customWidth="1"/>
    <col min="286" max="286" width="7.42578125" style="2" customWidth="1"/>
    <col min="287" max="294" width="9.140625" style="2"/>
    <col min="295" max="295" width="8.42578125" style="2" customWidth="1"/>
    <col min="296" max="296" width="9.28515625" style="2" customWidth="1"/>
    <col min="297" max="300" width="9.140625" style="2"/>
    <col min="301" max="301" width="9.5703125" style="2" bestFit="1" customWidth="1"/>
    <col min="302" max="302" width="9.140625" style="2"/>
    <col min="303" max="303" width="9.28515625" style="2" customWidth="1"/>
    <col min="304" max="317" width="9.140625" style="2"/>
    <col min="318" max="318" width="9.5703125" style="2" bestFit="1" customWidth="1"/>
    <col min="319" max="322" width="9.140625" style="2"/>
    <col min="323" max="323" width="9.5703125" style="2" bestFit="1" customWidth="1"/>
    <col min="324" max="325" width="9.140625" style="2"/>
    <col min="326" max="326" width="9.5703125" style="2" bestFit="1" customWidth="1"/>
    <col min="327" max="335" width="9.140625" style="2"/>
    <col min="336" max="336" width="9.5703125" style="2" bestFit="1" customWidth="1"/>
    <col min="337" max="337" width="9.140625" style="2"/>
    <col min="338" max="338" width="9.5703125" style="2" bestFit="1" customWidth="1"/>
    <col min="339" max="339" width="9.140625" style="2"/>
    <col min="340" max="351" width="6.7109375" style="2" customWidth="1"/>
    <col min="352" max="512" width="9.140625" style="2"/>
    <col min="513" max="514" width="7.28515625" style="2" customWidth="1"/>
    <col min="515" max="515" width="8" style="2" customWidth="1"/>
    <col min="516" max="516" width="9.140625" style="2"/>
    <col min="517" max="517" width="9.7109375" style="2" customWidth="1"/>
    <col min="518" max="518" width="9.140625" style="2"/>
    <col min="519" max="519" width="9.7109375" style="2" customWidth="1"/>
    <col min="520" max="521" width="9.140625" style="2"/>
    <col min="522" max="522" width="10" style="2" customWidth="1"/>
    <col min="523" max="523" width="9.140625" style="2"/>
    <col min="524" max="524" width="10.140625" style="2" customWidth="1"/>
    <col min="525" max="532" width="9.140625" style="2"/>
    <col min="533" max="533" width="7.140625" style="2" customWidth="1"/>
    <col min="534" max="534" width="9.28515625" style="2" customWidth="1"/>
    <col min="535" max="535" width="7.7109375" style="2" customWidth="1"/>
    <col min="536" max="536" width="8.5703125" style="2" customWidth="1"/>
    <col min="537" max="537" width="8.28515625" style="2" customWidth="1"/>
    <col min="538" max="538" width="7.140625" style="2" customWidth="1"/>
    <col min="539" max="539" width="8.5703125" style="2" customWidth="1"/>
    <col min="540" max="540" width="8" style="2" customWidth="1"/>
    <col min="541" max="541" width="8.28515625" style="2" customWidth="1"/>
    <col min="542" max="542" width="7.42578125" style="2" customWidth="1"/>
    <col min="543" max="550" width="9.140625" style="2"/>
    <col min="551" max="551" width="8.42578125" style="2" customWidth="1"/>
    <col min="552" max="552" width="9.28515625" style="2" customWidth="1"/>
    <col min="553" max="556" width="9.140625" style="2"/>
    <col min="557" max="557" width="9.5703125" style="2" bestFit="1" customWidth="1"/>
    <col min="558" max="558" width="9.140625" style="2"/>
    <col min="559" max="559" width="9.28515625" style="2" customWidth="1"/>
    <col min="560" max="573" width="9.140625" style="2"/>
    <col min="574" max="574" width="9.5703125" style="2" bestFit="1" customWidth="1"/>
    <col min="575" max="578" width="9.140625" style="2"/>
    <col min="579" max="579" width="9.5703125" style="2" bestFit="1" customWidth="1"/>
    <col min="580" max="581" width="9.140625" style="2"/>
    <col min="582" max="582" width="9.5703125" style="2" bestFit="1" customWidth="1"/>
    <col min="583" max="591" width="9.140625" style="2"/>
    <col min="592" max="592" width="9.5703125" style="2" bestFit="1" customWidth="1"/>
    <col min="593" max="593" width="9.140625" style="2"/>
    <col min="594" max="594" width="9.5703125" style="2" bestFit="1" customWidth="1"/>
    <col min="595" max="595" width="9.140625" style="2"/>
    <col min="596" max="607" width="6.7109375" style="2" customWidth="1"/>
    <col min="608" max="768" width="9.140625" style="2"/>
    <col min="769" max="770" width="7.28515625" style="2" customWidth="1"/>
    <col min="771" max="771" width="8" style="2" customWidth="1"/>
    <col min="772" max="772" width="9.140625" style="2"/>
    <col min="773" max="773" width="9.7109375" style="2" customWidth="1"/>
    <col min="774" max="774" width="9.140625" style="2"/>
    <col min="775" max="775" width="9.7109375" style="2" customWidth="1"/>
    <col min="776" max="777" width="9.140625" style="2"/>
    <col min="778" max="778" width="10" style="2" customWidth="1"/>
    <col min="779" max="779" width="9.140625" style="2"/>
    <col min="780" max="780" width="10.140625" style="2" customWidth="1"/>
    <col min="781" max="788" width="9.140625" style="2"/>
    <col min="789" max="789" width="7.140625" style="2" customWidth="1"/>
    <col min="790" max="790" width="9.28515625" style="2" customWidth="1"/>
    <col min="791" max="791" width="7.7109375" style="2" customWidth="1"/>
    <col min="792" max="792" width="8.5703125" style="2" customWidth="1"/>
    <col min="793" max="793" width="8.28515625" style="2" customWidth="1"/>
    <col min="794" max="794" width="7.140625" style="2" customWidth="1"/>
    <col min="795" max="795" width="8.5703125" style="2" customWidth="1"/>
    <col min="796" max="796" width="8" style="2" customWidth="1"/>
    <col min="797" max="797" width="8.28515625" style="2" customWidth="1"/>
    <col min="798" max="798" width="7.42578125" style="2" customWidth="1"/>
    <col min="799" max="806" width="9.140625" style="2"/>
    <col min="807" max="807" width="8.42578125" style="2" customWidth="1"/>
    <col min="808" max="808" width="9.28515625" style="2" customWidth="1"/>
    <col min="809" max="812" width="9.140625" style="2"/>
    <col min="813" max="813" width="9.5703125" style="2" bestFit="1" customWidth="1"/>
    <col min="814" max="814" width="9.140625" style="2"/>
    <col min="815" max="815" width="9.28515625" style="2" customWidth="1"/>
    <col min="816" max="829" width="9.140625" style="2"/>
    <col min="830" max="830" width="9.5703125" style="2" bestFit="1" customWidth="1"/>
    <col min="831" max="834" width="9.140625" style="2"/>
    <col min="835" max="835" width="9.5703125" style="2" bestFit="1" customWidth="1"/>
    <col min="836" max="837" width="9.140625" style="2"/>
    <col min="838" max="838" width="9.5703125" style="2" bestFit="1" customWidth="1"/>
    <col min="839" max="847" width="9.140625" style="2"/>
    <col min="848" max="848" width="9.5703125" style="2" bestFit="1" customWidth="1"/>
    <col min="849" max="849" width="9.140625" style="2"/>
    <col min="850" max="850" width="9.5703125" style="2" bestFit="1" customWidth="1"/>
    <col min="851" max="851" width="9.140625" style="2"/>
    <col min="852" max="863" width="6.7109375" style="2" customWidth="1"/>
    <col min="864" max="1024" width="9.140625" style="2"/>
    <col min="1025" max="1026" width="7.28515625" style="2" customWidth="1"/>
    <col min="1027" max="1027" width="8" style="2" customWidth="1"/>
    <col min="1028" max="1028" width="9.140625" style="2"/>
    <col min="1029" max="1029" width="9.7109375" style="2" customWidth="1"/>
    <col min="1030" max="1030" width="9.140625" style="2"/>
    <col min="1031" max="1031" width="9.7109375" style="2" customWidth="1"/>
    <col min="1032" max="1033" width="9.140625" style="2"/>
    <col min="1034" max="1034" width="10" style="2" customWidth="1"/>
    <col min="1035" max="1035" width="9.140625" style="2"/>
    <col min="1036" max="1036" width="10.140625" style="2" customWidth="1"/>
    <col min="1037" max="1044" width="9.140625" style="2"/>
    <col min="1045" max="1045" width="7.140625" style="2" customWidth="1"/>
    <col min="1046" max="1046" width="9.28515625" style="2" customWidth="1"/>
    <col min="1047" max="1047" width="7.7109375" style="2" customWidth="1"/>
    <col min="1048" max="1048" width="8.5703125" style="2" customWidth="1"/>
    <col min="1049" max="1049" width="8.28515625" style="2" customWidth="1"/>
    <col min="1050" max="1050" width="7.140625" style="2" customWidth="1"/>
    <col min="1051" max="1051" width="8.5703125" style="2" customWidth="1"/>
    <col min="1052" max="1052" width="8" style="2" customWidth="1"/>
    <col min="1053" max="1053" width="8.28515625" style="2" customWidth="1"/>
    <col min="1054" max="1054" width="7.42578125" style="2" customWidth="1"/>
    <col min="1055" max="1062" width="9.140625" style="2"/>
    <col min="1063" max="1063" width="8.42578125" style="2" customWidth="1"/>
    <col min="1064" max="1064" width="9.28515625" style="2" customWidth="1"/>
    <col min="1065" max="1068" width="9.140625" style="2"/>
    <col min="1069" max="1069" width="9.5703125" style="2" bestFit="1" customWidth="1"/>
    <col min="1070" max="1070" width="9.140625" style="2"/>
    <col min="1071" max="1071" width="9.28515625" style="2" customWidth="1"/>
    <col min="1072" max="1085" width="9.140625" style="2"/>
    <col min="1086" max="1086" width="9.5703125" style="2" bestFit="1" customWidth="1"/>
    <col min="1087" max="1090" width="9.140625" style="2"/>
    <col min="1091" max="1091" width="9.5703125" style="2" bestFit="1" customWidth="1"/>
    <col min="1092" max="1093" width="9.140625" style="2"/>
    <col min="1094" max="1094" width="9.5703125" style="2" bestFit="1" customWidth="1"/>
    <col min="1095" max="1103" width="9.140625" style="2"/>
    <col min="1104" max="1104" width="9.5703125" style="2" bestFit="1" customWidth="1"/>
    <col min="1105" max="1105" width="9.140625" style="2"/>
    <col min="1106" max="1106" width="9.5703125" style="2" bestFit="1" customWidth="1"/>
    <col min="1107" max="1107" width="9.140625" style="2"/>
    <col min="1108" max="1119" width="6.7109375" style="2" customWidth="1"/>
    <col min="1120" max="1280" width="9.140625" style="2"/>
    <col min="1281" max="1282" width="7.28515625" style="2" customWidth="1"/>
    <col min="1283" max="1283" width="8" style="2" customWidth="1"/>
    <col min="1284" max="1284" width="9.140625" style="2"/>
    <col min="1285" max="1285" width="9.7109375" style="2" customWidth="1"/>
    <col min="1286" max="1286" width="9.140625" style="2"/>
    <col min="1287" max="1287" width="9.7109375" style="2" customWidth="1"/>
    <col min="1288" max="1289" width="9.140625" style="2"/>
    <col min="1290" max="1290" width="10" style="2" customWidth="1"/>
    <col min="1291" max="1291" width="9.140625" style="2"/>
    <col min="1292" max="1292" width="10.140625" style="2" customWidth="1"/>
    <col min="1293" max="1300" width="9.140625" style="2"/>
    <col min="1301" max="1301" width="7.140625" style="2" customWidth="1"/>
    <col min="1302" max="1302" width="9.28515625" style="2" customWidth="1"/>
    <col min="1303" max="1303" width="7.7109375" style="2" customWidth="1"/>
    <col min="1304" max="1304" width="8.5703125" style="2" customWidth="1"/>
    <col min="1305" max="1305" width="8.28515625" style="2" customWidth="1"/>
    <col min="1306" max="1306" width="7.140625" style="2" customWidth="1"/>
    <col min="1307" max="1307" width="8.5703125" style="2" customWidth="1"/>
    <col min="1308" max="1308" width="8" style="2" customWidth="1"/>
    <col min="1309" max="1309" width="8.28515625" style="2" customWidth="1"/>
    <col min="1310" max="1310" width="7.42578125" style="2" customWidth="1"/>
    <col min="1311" max="1318" width="9.140625" style="2"/>
    <col min="1319" max="1319" width="8.42578125" style="2" customWidth="1"/>
    <col min="1320" max="1320" width="9.28515625" style="2" customWidth="1"/>
    <col min="1321" max="1324" width="9.140625" style="2"/>
    <col min="1325" max="1325" width="9.5703125" style="2" bestFit="1" customWidth="1"/>
    <col min="1326" max="1326" width="9.140625" style="2"/>
    <col min="1327" max="1327" width="9.28515625" style="2" customWidth="1"/>
    <col min="1328" max="1341" width="9.140625" style="2"/>
    <col min="1342" max="1342" width="9.5703125" style="2" bestFit="1" customWidth="1"/>
    <col min="1343" max="1346" width="9.140625" style="2"/>
    <col min="1347" max="1347" width="9.5703125" style="2" bestFit="1" customWidth="1"/>
    <col min="1348" max="1349" width="9.140625" style="2"/>
    <col min="1350" max="1350" width="9.5703125" style="2" bestFit="1" customWidth="1"/>
    <col min="1351" max="1359" width="9.140625" style="2"/>
    <col min="1360" max="1360" width="9.5703125" style="2" bestFit="1" customWidth="1"/>
    <col min="1361" max="1361" width="9.140625" style="2"/>
    <col min="1362" max="1362" width="9.5703125" style="2" bestFit="1" customWidth="1"/>
    <col min="1363" max="1363" width="9.140625" style="2"/>
    <col min="1364" max="1375" width="6.7109375" style="2" customWidth="1"/>
    <col min="1376" max="1536" width="9.140625" style="2"/>
    <col min="1537" max="1538" width="7.28515625" style="2" customWidth="1"/>
    <col min="1539" max="1539" width="8" style="2" customWidth="1"/>
    <col min="1540" max="1540" width="9.140625" style="2"/>
    <col min="1541" max="1541" width="9.7109375" style="2" customWidth="1"/>
    <col min="1542" max="1542" width="9.140625" style="2"/>
    <col min="1543" max="1543" width="9.7109375" style="2" customWidth="1"/>
    <col min="1544" max="1545" width="9.140625" style="2"/>
    <col min="1546" max="1546" width="10" style="2" customWidth="1"/>
    <col min="1547" max="1547" width="9.140625" style="2"/>
    <col min="1548" max="1548" width="10.140625" style="2" customWidth="1"/>
    <col min="1549" max="1556" width="9.140625" style="2"/>
    <col min="1557" max="1557" width="7.140625" style="2" customWidth="1"/>
    <col min="1558" max="1558" width="9.28515625" style="2" customWidth="1"/>
    <col min="1559" max="1559" width="7.7109375" style="2" customWidth="1"/>
    <col min="1560" max="1560" width="8.5703125" style="2" customWidth="1"/>
    <col min="1561" max="1561" width="8.28515625" style="2" customWidth="1"/>
    <col min="1562" max="1562" width="7.140625" style="2" customWidth="1"/>
    <col min="1563" max="1563" width="8.5703125" style="2" customWidth="1"/>
    <col min="1564" max="1564" width="8" style="2" customWidth="1"/>
    <col min="1565" max="1565" width="8.28515625" style="2" customWidth="1"/>
    <col min="1566" max="1566" width="7.42578125" style="2" customWidth="1"/>
    <col min="1567" max="1574" width="9.140625" style="2"/>
    <col min="1575" max="1575" width="8.42578125" style="2" customWidth="1"/>
    <col min="1576" max="1576" width="9.28515625" style="2" customWidth="1"/>
    <col min="1577" max="1580" width="9.140625" style="2"/>
    <col min="1581" max="1581" width="9.5703125" style="2" bestFit="1" customWidth="1"/>
    <col min="1582" max="1582" width="9.140625" style="2"/>
    <col min="1583" max="1583" width="9.28515625" style="2" customWidth="1"/>
    <col min="1584" max="1597" width="9.140625" style="2"/>
    <col min="1598" max="1598" width="9.5703125" style="2" bestFit="1" customWidth="1"/>
    <col min="1599" max="1602" width="9.140625" style="2"/>
    <col min="1603" max="1603" width="9.5703125" style="2" bestFit="1" customWidth="1"/>
    <col min="1604" max="1605" width="9.140625" style="2"/>
    <col min="1606" max="1606" width="9.5703125" style="2" bestFit="1" customWidth="1"/>
    <col min="1607" max="1615" width="9.140625" style="2"/>
    <col min="1616" max="1616" width="9.5703125" style="2" bestFit="1" customWidth="1"/>
    <col min="1617" max="1617" width="9.140625" style="2"/>
    <col min="1618" max="1618" width="9.5703125" style="2" bestFit="1" customWidth="1"/>
    <col min="1619" max="1619" width="9.140625" style="2"/>
    <col min="1620" max="1631" width="6.7109375" style="2" customWidth="1"/>
    <col min="1632" max="1792" width="9.140625" style="2"/>
    <col min="1793" max="1794" width="7.28515625" style="2" customWidth="1"/>
    <col min="1795" max="1795" width="8" style="2" customWidth="1"/>
    <col min="1796" max="1796" width="9.140625" style="2"/>
    <col min="1797" max="1797" width="9.7109375" style="2" customWidth="1"/>
    <col min="1798" max="1798" width="9.140625" style="2"/>
    <col min="1799" max="1799" width="9.7109375" style="2" customWidth="1"/>
    <col min="1800" max="1801" width="9.140625" style="2"/>
    <col min="1802" max="1802" width="10" style="2" customWidth="1"/>
    <col min="1803" max="1803" width="9.140625" style="2"/>
    <col min="1804" max="1804" width="10.140625" style="2" customWidth="1"/>
    <col min="1805" max="1812" width="9.140625" style="2"/>
    <col min="1813" max="1813" width="7.140625" style="2" customWidth="1"/>
    <col min="1814" max="1814" width="9.28515625" style="2" customWidth="1"/>
    <col min="1815" max="1815" width="7.7109375" style="2" customWidth="1"/>
    <col min="1816" max="1816" width="8.5703125" style="2" customWidth="1"/>
    <col min="1817" max="1817" width="8.28515625" style="2" customWidth="1"/>
    <col min="1818" max="1818" width="7.140625" style="2" customWidth="1"/>
    <col min="1819" max="1819" width="8.5703125" style="2" customWidth="1"/>
    <col min="1820" max="1820" width="8" style="2" customWidth="1"/>
    <col min="1821" max="1821" width="8.28515625" style="2" customWidth="1"/>
    <col min="1822" max="1822" width="7.42578125" style="2" customWidth="1"/>
    <col min="1823" max="1830" width="9.140625" style="2"/>
    <col min="1831" max="1831" width="8.42578125" style="2" customWidth="1"/>
    <col min="1832" max="1832" width="9.28515625" style="2" customWidth="1"/>
    <col min="1833" max="1836" width="9.140625" style="2"/>
    <col min="1837" max="1837" width="9.5703125" style="2" bestFit="1" customWidth="1"/>
    <col min="1838" max="1838" width="9.140625" style="2"/>
    <col min="1839" max="1839" width="9.28515625" style="2" customWidth="1"/>
    <col min="1840" max="1853" width="9.140625" style="2"/>
    <col min="1854" max="1854" width="9.5703125" style="2" bestFit="1" customWidth="1"/>
    <col min="1855" max="1858" width="9.140625" style="2"/>
    <col min="1859" max="1859" width="9.5703125" style="2" bestFit="1" customWidth="1"/>
    <col min="1860" max="1861" width="9.140625" style="2"/>
    <col min="1862" max="1862" width="9.5703125" style="2" bestFit="1" customWidth="1"/>
    <col min="1863" max="1871" width="9.140625" style="2"/>
    <col min="1872" max="1872" width="9.5703125" style="2" bestFit="1" customWidth="1"/>
    <col min="1873" max="1873" width="9.140625" style="2"/>
    <col min="1874" max="1874" width="9.5703125" style="2" bestFit="1" customWidth="1"/>
    <col min="1875" max="1875" width="9.140625" style="2"/>
    <col min="1876" max="1887" width="6.7109375" style="2" customWidth="1"/>
    <col min="1888" max="2048" width="9.140625" style="2"/>
    <col min="2049" max="2050" width="7.28515625" style="2" customWidth="1"/>
    <col min="2051" max="2051" width="8" style="2" customWidth="1"/>
    <col min="2052" max="2052" width="9.140625" style="2"/>
    <col min="2053" max="2053" width="9.7109375" style="2" customWidth="1"/>
    <col min="2054" max="2054" width="9.140625" style="2"/>
    <col min="2055" max="2055" width="9.7109375" style="2" customWidth="1"/>
    <col min="2056" max="2057" width="9.140625" style="2"/>
    <col min="2058" max="2058" width="10" style="2" customWidth="1"/>
    <col min="2059" max="2059" width="9.140625" style="2"/>
    <col min="2060" max="2060" width="10.140625" style="2" customWidth="1"/>
    <col min="2061" max="2068" width="9.140625" style="2"/>
    <col min="2069" max="2069" width="7.140625" style="2" customWidth="1"/>
    <col min="2070" max="2070" width="9.28515625" style="2" customWidth="1"/>
    <col min="2071" max="2071" width="7.7109375" style="2" customWidth="1"/>
    <col min="2072" max="2072" width="8.5703125" style="2" customWidth="1"/>
    <col min="2073" max="2073" width="8.28515625" style="2" customWidth="1"/>
    <col min="2074" max="2074" width="7.140625" style="2" customWidth="1"/>
    <col min="2075" max="2075" width="8.5703125" style="2" customWidth="1"/>
    <col min="2076" max="2076" width="8" style="2" customWidth="1"/>
    <col min="2077" max="2077" width="8.28515625" style="2" customWidth="1"/>
    <col min="2078" max="2078" width="7.42578125" style="2" customWidth="1"/>
    <col min="2079" max="2086" width="9.140625" style="2"/>
    <col min="2087" max="2087" width="8.42578125" style="2" customWidth="1"/>
    <col min="2088" max="2088" width="9.28515625" style="2" customWidth="1"/>
    <col min="2089" max="2092" width="9.140625" style="2"/>
    <col min="2093" max="2093" width="9.5703125" style="2" bestFit="1" customWidth="1"/>
    <col min="2094" max="2094" width="9.140625" style="2"/>
    <col min="2095" max="2095" width="9.28515625" style="2" customWidth="1"/>
    <col min="2096" max="2109" width="9.140625" style="2"/>
    <col min="2110" max="2110" width="9.5703125" style="2" bestFit="1" customWidth="1"/>
    <col min="2111" max="2114" width="9.140625" style="2"/>
    <col min="2115" max="2115" width="9.5703125" style="2" bestFit="1" customWidth="1"/>
    <col min="2116" max="2117" width="9.140625" style="2"/>
    <col min="2118" max="2118" width="9.5703125" style="2" bestFit="1" customWidth="1"/>
    <col min="2119" max="2127" width="9.140625" style="2"/>
    <col min="2128" max="2128" width="9.5703125" style="2" bestFit="1" customWidth="1"/>
    <col min="2129" max="2129" width="9.140625" style="2"/>
    <col min="2130" max="2130" width="9.5703125" style="2" bestFit="1" customWidth="1"/>
    <col min="2131" max="2131" width="9.140625" style="2"/>
    <col min="2132" max="2143" width="6.7109375" style="2" customWidth="1"/>
    <col min="2144" max="2304" width="9.140625" style="2"/>
    <col min="2305" max="2306" width="7.28515625" style="2" customWidth="1"/>
    <col min="2307" max="2307" width="8" style="2" customWidth="1"/>
    <col min="2308" max="2308" width="9.140625" style="2"/>
    <col min="2309" max="2309" width="9.7109375" style="2" customWidth="1"/>
    <col min="2310" max="2310" width="9.140625" style="2"/>
    <col min="2311" max="2311" width="9.7109375" style="2" customWidth="1"/>
    <col min="2312" max="2313" width="9.140625" style="2"/>
    <col min="2314" max="2314" width="10" style="2" customWidth="1"/>
    <col min="2315" max="2315" width="9.140625" style="2"/>
    <col min="2316" max="2316" width="10.140625" style="2" customWidth="1"/>
    <col min="2317" max="2324" width="9.140625" style="2"/>
    <col min="2325" max="2325" width="7.140625" style="2" customWidth="1"/>
    <col min="2326" max="2326" width="9.28515625" style="2" customWidth="1"/>
    <col min="2327" max="2327" width="7.7109375" style="2" customWidth="1"/>
    <col min="2328" max="2328" width="8.5703125" style="2" customWidth="1"/>
    <col min="2329" max="2329" width="8.28515625" style="2" customWidth="1"/>
    <col min="2330" max="2330" width="7.140625" style="2" customWidth="1"/>
    <col min="2331" max="2331" width="8.5703125" style="2" customWidth="1"/>
    <col min="2332" max="2332" width="8" style="2" customWidth="1"/>
    <col min="2333" max="2333" width="8.28515625" style="2" customWidth="1"/>
    <col min="2334" max="2334" width="7.42578125" style="2" customWidth="1"/>
    <col min="2335" max="2342" width="9.140625" style="2"/>
    <col min="2343" max="2343" width="8.42578125" style="2" customWidth="1"/>
    <col min="2344" max="2344" width="9.28515625" style="2" customWidth="1"/>
    <col min="2345" max="2348" width="9.140625" style="2"/>
    <col min="2349" max="2349" width="9.5703125" style="2" bestFit="1" customWidth="1"/>
    <col min="2350" max="2350" width="9.140625" style="2"/>
    <col min="2351" max="2351" width="9.28515625" style="2" customWidth="1"/>
    <col min="2352" max="2365" width="9.140625" style="2"/>
    <col min="2366" max="2366" width="9.5703125" style="2" bestFit="1" customWidth="1"/>
    <col min="2367" max="2370" width="9.140625" style="2"/>
    <col min="2371" max="2371" width="9.5703125" style="2" bestFit="1" customWidth="1"/>
    <col min="2372" max="2373" width="9.140625" style="2"/>
    <col min="2374" max="2374" width="9.5703125" style="2" bestFit="1" customWidth="1"/>
    <col min="2375" max="2383" width="9.140625" style="2"/>
    <col min="2384" max="2384" width="9.5703125" style="2" bestFit="1" customWidth="1"/>
    <col min="2385" max="2385" width="9.140625" style="2"/>
    <col min="2386" max="2386" width="9.5703125" style="2" bestFit="1" customWidth="1"/>
    <col min="2387" max="2387" width="9.140625" style="2"/>
    <col min="2388" max="2399" width="6.7109375" style="2" customWidth="1"/>
    <col min="2400" max="2560" width="9.140625" style="2"/>
    <col min="2561" max="2562" width="7.28515625" style="2" customWidth="1"/>
    <col min="2563" max="2563" width="8" style="2" customWidth="1"/>
    <col min="2564" max="2564" width="9.140625" style="2"/>
    <col min="2565" max="2565" width="9.7109375" style="2" customWidth="1"/>
    <col min="2566" max="2566" width="9.140625" style="2"/>
    <col min="2567" max="2567" width="9.7109375" style="2" customWidth="1"/>
    <col min="2568" max="2569" width="9.140625" style="2"/>
    <col min="2570" max="2570" width="10" style="2" customWidth="1"/>
    <col min="2571" max="2571" width="9.140625" style="2"/>
    <col min="2572" max="2572" width="10.140625" style="2" customWidth="1"/>
    <col min="2573" max="2580" width="9.140625" style="2"/>
    <col min="2581" max="2581" width="7.140625" style="2" customWidth="1"/>
    <col min="2582" max="2582" width="9.28515625" style="2" customWidth="1"/>
    <col min="2583" max="2583" width="7.7109375" style="2" customWidth="1"/>
    <col min="2584" max="2584" width="8.5703125" style="2" customWidth="1"/>
    <col min="2585" max="2585" width="8.28515625" style="2" customWidth="1"/>
    <col min="2586" max="2586" width="7.140625" style="2" customWidth="1"/>
    <col min="2587" max="2587" width="8.5703125" style="2" customWidth="1"/>
    <col min="2588" max="2588" width="8" style="2" customWidth="1"/>
    <col min="2589" max="2589" width="8.28515625" style="2" customWidth="1"/>
    <col min="2590" max="2590" width="7.42578125" style="2" customWidth="1"/>
    <col min="2591" max="2598" width="9.140625" style="2"/>
    <col min="2599" max="2599" width="8.42578125" style="2" customWidth="1"/>
    <col min="2600" max="2600" width="9.28515625" style="2" customWidth="1"/>
    <col min="2601" max="2604" width="9.140625" style="2"/>
    <col min="2605" max="2605" width="9.5703125" style="2" bestFit="1" customWidth="1"/>
    <col min="2606" max="2606" width="9.140625" style="2"/>
    <col min="2607" max="2607" width="9.28515625" style="2" customWidth="1"/>
    <col min="2608" max="2621" width="9.140625" style="2"/>
    <col min="2622" max="2622" width="9.5703125" style="2" bestFit="1" customWidth="1"/>
    <col min="2623" max="2626" width="9.140625" style="2"/>
    <col min="2627" max="2627" width="9.5703125" style="2" bestFit="1" customWidth="1"/>
    <col min="2628" max="2629" width="9.140625" style="2"/>
    <col min="2630" max="2630" width="9.5703125" style="2" bestFit="1" customWidth="1"/>
    <col min="2631" max="2639" width="9.140625" style="2"/>
    <col min="2640" max="2640" width="9.5703125" style="2" bestFit="1" customWidth="1"/>
    <col min="2641" max="2641" width="9.140625" style="2"/>
    <col min="2642" max="2642" width="9.5703125" style="2" bestFit="1" customWidth="1"/>
    <col min="2643" max="2643" width="9.140625" style="2"/>
    <col min="2644" max="2655" width="6.7109375" style="2" customWidth="1"/>
    <col min="2656" max="2816" width="9.140625" style="2"/>
    <col min="2817" max="2818" width="7.28515625" style="2" customWidth="1"/>
    <col min="2819" max="2819" width="8" style="2" customWidth="1"/>
    <col min="2820" max="2820" width="9.140625" style="2"/>
    <col min="2821" max="2821" width="9.7109375" style="2" customWidth="1"/>
    <col min="2822" max="2822" width="9.140625" style="2"/>
    <col min="2823" max="2823" width="9.7109375" style="2" customWidth="1"/>
    <col min="2824" max="2825" width="9.140625" style="2"/>
    <col min="2826" max="2826" width="10" style="2" customWidth="1"/>
    <col min="2827" max="2827" width="9.140625" style="2"/>
    <col min="2828" max="2828" width="10.140625" style="2" customWidth="1"/>
    <col min="2829" max="2836" width="9.140625" style="2"/>
    <col min="2837" max="2837" width="7.140625" style="2" customWidth="1"/>
    <col min="2838" max="2838" width="9.28515625" style="2" customWidth="1"/>
    <col min="2839" max="2839" width="7.7109375" style="2" customWidth="1"/>
    <col min="2840" max="2840" width="8.5703125" style="2" customWidth="1"/>
    <col min="2841" max="2841" width="8.28515625" style="2" customWidth="1"/>
    <col min="2842" max="2842" width="7.140625" style="2" customWidth="1"/>
    <col min="2843" max="2843" width="8.5703125" style="2" customWidth="1"/>
    <col min="2844" max="2844" width="8" style="2" customWidth="1"/>
    <col min="2845" max="2845" width="8.28515625" style="2" customWidth="1"/>
    <col min="2846" max="2846" width="7.42578125" style="2" customWidth="1"/>
    <col min="2847" max="2854" width="9.140625" style="2"/>
    <col min="2855" max="2855" width="8.42578125" style="2" customWidth="1"/>
    <col min="2856" max="2856" width="9.28515625" style="2" customWidth="1"/>
    <col min="2857" max="2860" width="9.140625" style="2"/>
    <col min="2861" max="2861" width="9.5703125" style="2" bestFit="1" customWidth="1"/>
    <col min="2862" max="2862" width="9.140625" style="2"/>
    <col min="2863" max="2863" width="9.28515625" style="2" customWidth="1"/>
    <col min="2864" max="2877" width="9.140625" style="2"/>
    <col min="2878" max="2878" width="9.5703125" style="2" bestFit="1" customWidth="1"/>
    <col min="2879" max="2882" width="9.140625" style="2"/>
    <col min="2883" max="2883" width="9.5703125" style="2" bestFit="1" customWidth="1"/>
    <col min="2884" max="2885" width="9.140625" style="2"/>
    <col min="2886" max="2886" width="9.5703125" style="2" bestFit="1" customWidth="1"/>
    <col min="2887" max="2895" width="9.140625" style="2"/>
    <col min="2896" max="2896" width="9.5703125" style="2" bestFit="1" customWidth="1"/>
    <col min="2897" max="2897" width="9.140625" style="2"/>
    <col min="2898" max="2898" width="9.5703125" style="2" bestFit="1" customWidth="1"/>
    <col min="2899" max="2899" width="9.140625" style="2"/>
    <col min="2900" max="2911" width="6.7109375" style="2" customWidth="1"/>
    <col min="2912" max="3072" width="9.140625" style="2"/>
    <col min="3073" max="3074" width="7.28515625" style="2" customWidth="1"/>
    <col min="3075" max="3075" width="8" style="2" customWidth="1"/>
    <col min="3076" max="3076" width="9.140625" style="2"/>
    <col min="3077" max="3077" width="9.7109375" style="2" customWidth="1"/>
    <col min="3078" max="3078" width="9.140625" style="2"/>
    <col min="3079" max="3079" width="9.7109375" style="2" customWidth="1"/>
    <col min="3080" max="3081" width="9.140625" style="2"/>
    <col min="3082" max="3082" width="10" style="2" customWidth="1"/>
    <col min="3083" max="3083" width="9.140625" style="2"/>
    <col min="3084" max="3084" width="10.140625" style="2" customWidth="1"/>
    <col min="3085" max="3092" width="9.140625" style="2"/>
    <col min="3093" max="3093" width="7.140625" style="2" customWidth="1"/>
    <col min="3094" max="3094" width="9.28515625" style="2" customWidth="1"/>
    <col min="3095" max="3095" width="7.7109375" style="2" customWidth="1"/>
    <col min="3096" max="3096" width="8.5703125" style="2" customWidth="1"/>
    <col min="3097" max="3097" width="8.28515625" style="2" customWidth="1"/>
    <col min="3098" max="3098" width="7.140625" style="2" customWidth="1"/>
    <col min="3099" max="3099" width="8.5703125" style="2" customWidth="1"/>
    <col min="3100" max="3100" width="8" style="2" customWidth="1"/>
    <col min="3101" max="3101" width="8.28515625" style="2" customWidth="1"/>
    <col min="3102" max="3102" width="7.42578125" style="2" customWidth="1"/>
    <col min="3103" max="3110" width="9.140625" style="2"/>
    <col min="3111" max="3111" width="8.42578125" style="2" customWidth="1"/>
    <col min="3112" max="3112" width="9.28515625" style="2" customWidth="1"/>
    <col min="3113" max="3116" width="9.140625" style="2"/>
    <col min="3117" max="3117" width="9.5703125" style="2" bestFit="1" customWidth="1"/>
    <col min="3118" max="3118" width="9.140625" style="2"/>
    <col min="3119" max="3119" width="9.28515625" style="2" customWidth="1"/>
    <col min="3120" max="3133" width="9.140625" style="2"/>
    <col min="3134" max="3134" width="9.5703125" style="2" bestFit="1" customWidth="1"/>
    <col min="3135" max="3138" width="9.140625" style="2"/>
    <col min="3139" max="3139" width="9.5703125" style="2" bestFit="1" customWidth="1"/>
    <col min="3140" max="3141" width="9.140625" style="2"/>
    <col min="3142" max="3142" width="9.5703125" style="2" bestFit="1" customWidth="1"/>
    <col min="3143" max="3151" width="9.140625" style="2"/>
    <col min="3152" max="3152" width="9.5703125" style="2" bestFit="1" customWidth="1"/>
    <col min="3153" max="3153" width="9.140625" style="2"/>
    <col min="3154" max="3154" width="9.5703125" style="2" bestFit="1" customWidth="1"/>
    <col min="3155" max="3155" width="9.140625" style="2"/>
    <col min="3156" max="3167" width="6.7109375" style="2" customWidth="1"/>
    <col min="3168" max="3328" width="9.140625" style="2"/>
    <col min="3329" max="3330" width="7.28515625" style="2" customWidth="1"/>
    <col min="3331" max="3331" width="8" style="2" customWidth="1"/>
    <col min="3332" max="3332" width="9.140625" style="2"/>
    <col min="3333" max="3333" width="9.7109375" style="2" customWidth="1"/>
    <col min="3334" max="3334" width="9.140625" style="2"/>
    <col min="3335" max="3335" width="9.7109375" style="2" customWidth="1"/>
    <col min="3336" max="3337" width="9.140625" style="2"/>
    <col min="3338" max="3338" width="10" style="2" customWidth="1"/>
    <col min="3339" max="3339" width="9.140625" style="2"/>
    <col min="3340" max="3340" width="10.140625" style="2" customWidth="1"/>
    <col min="3341" max="3348" width="9.140625" style="2"/>
    <col min="3349" max="3349" width="7.140625" style="2" customWidth="1"/>
    <col min="3350" max="3350" width="9.28515625" style="2" customWidth="1"/>
    <col min="3351" max="3351" width="7.7109375" style="2" customWidth="1"/>
    <col min="3352" max="3352" width="8.5703125" style="2" customWidth="1"/>
    <col min="3353" max="3353" width="8.28515625" style="2" customWidth="1"/>
    <col min="3354" max="3354" width="7.140625" style="2" customWidth="1"/>
    <col min="3355" max="3355" width="8.5703125" style="2" customWidth="1"/>
    <col min="3356" max="3356" width="8" style="2" customWidth="1"/>
    <col min="3357" max="3357" width="8.28515625" style="2" customWidth="1"/>
    <col min="3358" max="3358" width="7.42578125" style="2" customWidth="1"/>
    <col min="3359" max="3366" width="9.140625" style="2"/>
    <col min="3367" max="3367" width="8.42578125" style="2" customWidth="1"/>
    <col min="3368" max="3368" width="9.28515625" style="2" customWidth="1"/>
    <col min="3369" max="3372" width="9.140625" style="2"/>
    <col min="3373" max="3373" width="9.5703125" style="2" bestFit="1" customWidth="1"/>
    <col min="3374" max="3374" width="9.140625" style="2"/>
    <col min="3375" max="3375" width="9.28515625" style="2" customWidth="1"/>
    <col min="3376" max="3389" width="9.140625" style="2"/>
    <col min="3390" max="3390" width="9.5703125" style="2" bestFit="1" customWidth="1"/>
    <col min="3391" max="3394" width="9.140625" style="2"/>
    <col min="3395" max="3395" width="9.5703125" style="2" bestFit="1" customWidth="1"/>
    <col min="3396" max="3397" width="9.140625" style="2"/>
    <col min="3398" max="3398" width="9.5703125" style="2" bestFit="1" customWidth="1"/>
    <col min="3399" max="3407" width="9.140625" style="2"/>
    <col min="3408" max="3408" width="9.5703125" style="2" bestFit="1" customWidth="1"/>
    <col min="3409" max="3409" width="9.140625" style="2"/>
    <col min="3410" max="3410" width="9.5703125" style="2" bestFit="1" customWidth="1"/>
    <col min="3411" max="3411" width="9.140625" style="2"/>
    <col min="3412" max="3423" width="6.7109375" style="2" customWidth="1"/>
    <col min="3424" max="3584" width="9.140625" style="2"/>
    <col min="3585" max="3586" width="7.28515625" style="2" customWidth="1"/>
    <col min="3587" max="3587" width="8" style="2" customWidth="1"/>
    <col min="3588" max="3588" width="9.140625" style="2"/>
    <col min="3589" max="3589" width="9.7109375" style="2" customWidth="1"/>
    <col min="3590" max="3590" width="9.140625" style="2"/>
    <col min="3591" max="3591" width="9.7109375" style="2" customWidth="1"/>
    <col min="3592" max="3593" width="9.140625" style="2"/>
    <col min="3594" max="3594" width="10" style="2" customWidth="1"/>
    <col min="3595" max="3595" width="9.140625" style="2"/>
    <col min="3596" max="3596" width="10.140625" style="2" customWidth="1"/>
    <col min="3597" max="3604" width="9.140625" style="2"/>
    <col min="3605" max="3605" width="7.140625" style="2" customWidth="1"/>
    <col min="3606" max="3606" width="9.28515625" style="2" customWidth="1"/>
    <col min="3607" max="3607" width="7.7109375" style="2" customWidth="1"/>
    <col min="3608" max="3608" width="8.5703125" style="2" customWidth="1"/>
    <col min="3609" max="3609" width="8.28515625" style="2" customWidth="1"/>
    <col min="3610" max="3610" width="7.140625" style="2" customWidth="1"/>
    <col min="3611" max="3611" width="8.5703125" style="2" customWidth="1"/>
    <col min="3612" max="3612" width="8" style="2" customWidth="1"/>
    <col min="3613" max="3613" width="8.28515625" style="2" customWidth="1"/>
    <col min="3614" max="3614" width="7.42578125" style="2" customWidth="1"/>
    <col min="3615" max="3622" width="9.140625" style="2"/>
    <col min="3623" max="3623" width="8.42578125" style="2" customWidth="1"/>
    <col min="3624" max="3624" width="9.28515625" style="2" customWidth="1"/>
    <col min="3625" max="3628" width="9.140625" style="2"/>
    <col min="3629" max="3629" width="9.5703125" style="2" bestFit="1" customWidth="1"/>
    <col min="3630" max="3630" width="9.140625" style="2"/>
    <col min="3631" max="3631" width="9.28515625" style="2" customWidth="1"/>
    <col min="3632" max="3645" width="9.140625" style="2"/>
    <col min="3646" max="3646" width="9.5703125" style="2" bestFit="1" customWidth="1"/>
    <col min="3647" max="3650" width="9.140625" style="2"/>
    <col min="3651" max="3651" width="9.5703125" style="2" bestFit="1" customWidth="1"/>
    <col min="3652" max="3653" width="9.140625" style="2"/>
    <col min="3654" max="3654" width="9.5703125" style="2" bestFit="1" customWidth="1"/>
    <col min="3655" max="3663" width="9.140625" style="2"/>
    <col min="3664" max="3664" width="9.5703125" style="2" bestFit="1" customWidth="1"/>
    <col min="3665" max="3665" width="9.140625" style="2"/>
    <col min="3666" max="3666" width="9.5703125" style="2" bestFit="1" customWidth="1"/>
    <col min="3667" max="3667" width="9.140625" style="2"/>
    <col min="3668" max="3679" width="6.7109375" style="2" customWidth="1"/>
    <col min="3680" max="3840" width="9.140625" style="2"/>
    <col min="3841" max="3842" width="7.28515625" style="2" customWidth="1"/>
    <col min="3843" max="3843" width="8" style="2" customWidth="1"/>
    <col min="3844" max="3844" width="9.140625" style="2"/>
    <col min="3845" max="3845" width="9.7109375" style="2" customWidth="1"/>
    <col min="3846" max="3846" width="9.140625" style="2"/>
    <col min="3847" max="3847" width="9.7109375" style="2" customWidth="1"/>
    <col min="3848" max="3849" width="9.140625" style="2"/>
    <col min="3850" max="3850" width="10" style="2" customWidth="1"/>
    <col min="3851" max="3851" width="9.140625" style="2"/>
    <col min="3852" max="3852" width="10.140625" style="2" customWidth="1"/>
    <col min="3853" max="3860" width="9.140625" style="2"/>
    <col min="3861" max="3861" width="7.140625" style="2" customWidth="1"/>
    <col min="3862" max="3862" width="9.28515625" style="2" customWidth="1"/>
    <col min="3863" max="3863" width="7.7109375" style="2" customWidth="1"/>
    <col min="3864" max="3864" width="8.5703125" style="2" customWidth="1"/>
    <col min="3865" max="3865" width="8.28515625" style="2" customWidth="1"/>
    <col min="3866" max="3866" width="7.140625" style="2" customWidth="1"/>
    <col min="3867" max="3867" width="8.5703125" style="2" customWidth="1"/>
    <col min="3868" max="3868" width="8" style="2" customWidth="1"/>
    <col min="3869" max="3869" width="8.28515625" style="2" customWidth="1"/>
    <col min="3870" max="3870" width="7.42578125" style="2" customWidth="1"/>
    <col min="3871" max="3878" width="9.140625" style="2"/>
    <col min="3879" max="3879" width="8.42578125" style="2" customWidth="1"/>
    <col min="3880" max="3880" width="9.28515625" style="2" customWidth="1"/>
    <col min="3881" max="3884" width="9.140625" style="2"/>
    <col min="3885" max="3885" width="9.5703125" style="2" bestFit="1" customWidth="1"/>
    <col min="3886" max="3886" width="9.140625" style="2"/>
    <col min="3887" max="3887" width="9.28515625" style="2" customWidth="1"/>
    <col min="3888" max="3901" width="9.140625" style="2"/>
    <col min="3902" max="3902" width="9.5703125" style="2" bestFit="1" customWidth="1"/>
    <col min="3903" max="3906" width="9.140625" style="2"/>
    <col min="3907" max="3907" width="9.5703125" style="2" bestFit="1" customWidth="1"/>
    <col min="3908" max="3909" width="9.140625" style="2"/>
    <col min="3910" max="3910" width="9.5703125" style="2" bestFit="1" customWidth="1"/>
    <col min="3911" max="3919" width="9.140625" style="2"/>
    <col min="3920" max="3920" width="9.5703125" style="2" bestFit="1" customWidth="1"/>
    <col min="3921" max="3921" width="9.140625" style="2"/>
    <col min="3922" max="3922" width="9.5703125" style="2" bestFit="1" customWidth="1"/>
    <col min="3923" max="3923" width="9.140625" style="2"/>
    <col min="3924" max="3935" width="6.7109375" style="2" customWidth="1"/>
    <col min="3936" max="4096" width="9.140625" style="2"/>
    <col min="4097" max="4098" width="7.28515625" style="2" customWidth="1"/>
    <col min="4099" max="4099" width="8" style="2" customWidth="1"/>
    <col min="4100" max="4100" width="9.140625" style="2"/>
    <col min="4101" max="4101" width="9.7109375" style="2" customWidth="1"/>
    <col min="4102" max="4102" width="9.140625" style="2"/>
    <col min="4103" max="4103" width="9.7109375" style="2" customWidth="1"/>
    <col min="4104" max="4105" width="9.140625" style="2"/>
    <col min="4106" max="4106" width="10" style="2" customWidth="1"/>
    <col min="4107" max="4107" width="9.140625" style="2"/>
    <col min="4108" max="4108" width="10.140625" style="2" customWidth="1"/>
    <col min="4109" max="4116" width="9.140625" style="2"/>
    <col min="4117" max="4117" width="7.140625" style="2" customWidth="1"/>
    <col min="4118" max="4118" width="9.28515625" style="2" customWidth="1"/>
    <col min="4119" max="4119" width="7.7109375" style="2" customWidth="1"/>
    <col min="4120" max="4120" width="8.5703125" style="2" customWidth="1"/>
    <col min="4121" max="4121" width="8.28515625" style="2" customWidth="1"/>
    <col min="4122" max="4122" width="7.140625" style="2" customWidth="1"/>
    <col min="4123" max="4123" width="8.5703125" style="2" customWidth="1"/>
    <col min="4124" max="4124" width="8" style="2" customWidth="1"/>
    <col min="4125" max="4125" width="8.28515625" style="2" customWidth="1"/>
    <col min="4126" max="4126" width="7.42578125" style="2" customWidth="1"/>
    <col min="4127" max="4134" width="9.140625" style="2"/>
    <col min="4135" max="4135" width="8.42578125" style="2" customWidth="1"/>
    <col min="4136" max="4136" width="9.28515625" style="2" customWidth="1"/>
    <col min="4137" max="4140" width="9.140625" style="2"/>
    <col min="4141" max="4141" width="9.5703125" style="2" bestFit="1" customWidth="1"/>
    <col min="4142" max="4142" width="9.140625" style="2"/>
    <col min="4143" max="4143" width="9.28515625" style="2" customWidth="1"/>
    <col min="4144" max="4157" width="9.140625" style="2"/>
    <col min="4158" max="4158" width="9.5703125" style="2" bestFit="1" customWidth="1"/>
    <col min="4159" max="4162" width="9.140625" style="2"/>
    <col min="4163" max="4163" width="9.5703125" style="2" bestFit="1" customWidth="1"/>
    <col min="4164" max="4165" width="9.140625" style="2"/>
    <col min="4166" max="4166" width="9.5703125" style="2" bestFit="1" customWidth="1"/>
    <col min="4167" max="4175" width="9.140625" style="2"/>
    <col min="4176" max="4176" width="9.5703125" style="2" bestFit="1" customWidth="1"/>
    <col min="4177" max="4177" width="9.140625" style="2"/>
    <col min="4178" max="4178" width="9.5703125" style="2" bestFit="1" customWidth="1"/>
    <col min="4179" max="4179" width="9.140625" style="2"/>
    <col min="4180" max="4191" width="6.7109375" style="2" customWidth="1"/>
    <col min="4192" max="4352" width="9.140625" style="2"/>
    <col min="4353" max="4354" width="7.28515625" style="2" customWidth="1"/>
    <col min="4355" max="4355" width="8" style="2" customWidth="1"/>
    <col min="4356" max="4356" width="9.140625" style="2"/>
    <col min="4357" max="4357" width="9.7109375" style="2" customWidth="1"/>
    <col min="4358" max="4358" width="9.140625" style="2"/>
    <col min="4359" max="4359" width="9.7109375" style="2" customWidth="1"/>
    <col min="4360" max="4361" width="9.140625" style="2"/>
    <col min="4362" max="4362" width="10" style="2" customWidth="1"/>
    <col min="4363" max="4363" width="9.140625" style="2"/>
    <col min="4364" max="4364" width="10.140625" style="2" customWidth="1"/>
    <col min="4365" max="4372" width="9.140625" style="2"/>
    <col min="4373" max="4373" width="7.140625" style="2" customWidth="1"/>
    <col min="4374" max="4374" width="9.28515625" style="2" customWidth="1"/>
    <col min="4375" max="4375" width="7.7109375" style="2" customWidth="1"/>
    <col min="4376" max="4376" width="8.5703125" style="2" customWidth="1"/>
    <col min="4377" max="4377" width="8.28515625" style="2" customWidth="1"/>
    <col min="4378" max="4378" width="7.140625" style="2" customWidth="1"/>
    <col min="4379" max="4379" width="8.5703125" style="2" customWidth="1"/>
    <col min="4380" max="4380" width="8" style="2" customWidth="1"/>
    <col min="4381" max="4381" width="8.28515625" style="2" customWidth="1"/>
    <col min="4382" max="4382" width="7.42578125" style="2" customWidth="1"/>
    <col min="4383" max="4390" width="9.140625" style="2"/>
    <col min="4391" max="4391" width="8.42578125" style="2" customWidth="1"/>
    <col min="4392" max="4392" width="9.28515625" style="2" customWidth="1"/>
    <col min="4393" max="4396" width="9.140625" style="2"/>
    <col min="4397" max="4397" width="9.5703125" style="2" bestFit="1" customWidth="1"/>
    <col min="4398" max="4398" width="9.140625" style="2"/>
    <col min="4399" max="4399" width="9.28515625" style="2" customWidth="1"/>
    <col min="4400" max="4413" width="9.140625" style="2"/>
    <col min="4414" max="4414" width="9.5703125" style="2" bestFit="1" customWidth="1"/>
    <col min="4415" max="4418" width="9.140625" style="2"/>
    <col min="4419" max="4419" width="9.5703125" style="2" bestFit="1" customWidth="1"/>
    <col min="4420" max="4421" width="9.140625" style="2"/>
    <col min="4422" max="4422" width="9.5703125" style="2" bestFit="1" customWidth="1"/>
    <col min="4423" max="4431" width="9.140625" style="2"/>
    <col min="4432" max="4432" width="9.5703125" style="2" bestFit="1" customWidth="1"/>
    <col min="4433" max="4433" width="9.140625" style="2"/>
    <col min="4434" max="4434" width="9.5703125" style="2" bestFit="1" customWidth="1"/>
    <col min="4435" max="4435" width="9.140625" style="2"/>
    <col min="4436" max="4447" width="6.7109375" style="2" customWidth="1"/>
    <col min="4448" max="4608" width="9.140625" style="2"/>
    <col min="4609" max="4610" width="7.28515625" style="2" customWidth="1"/>
    <col min="4611" max="4611" width="8" style="2" customWidth="1"/>
    <col min="4612" max="4612" width="9.140625" style="2"/>
    <col min="4613" max="4613" width="9.7109375" style="2" customWidth="1"/>
    <col min="4614" max="4614" width="9.140625" style="2"/>
    <col min="4615" max="4615" width="9.7109375" style="2" customWidth="1"/>
    <col min="4616" max="4617" width="9.140625" style="2"/>
    <col min="4618" max="4618" width="10" style="2" customWidth="1"/>
    <col min="4619" max="4619" width="9.140625" style="2"/>
    <col min="4620" max="4620" width="10.140625" style="2" customWidth="1"/>
    <col min="4621" max="4628" width="9.140625" style="2"/>
    <col min="4629" max="4629" width="7.140625" style="2" customWidth="1"/>
    <col min="4630" max="4630" width="9.28515625" style="2" customWidth="1"/>
    <col min="4631" max="4631" width="7.7109375" style="2" customWidth="1"/>
    <col min="4632" max="4632" width="8.5703125" style="2" customWidth="1"/>
    <col min="4633" max="4633" width="8.28515625" style="2" customWidth="1"/>
    <col min="4634" max="4634" width="7.140625" style="2" customWidth="1"/>
    <col min="4635" max="4635" width="8.5703125" style="2" customWidth="1"/>
    <col min="4636" max="4636" width="8" style="2" customWidth="1"/>
    <col min="4637" max="4637" width="8.28515625" style="2" customWidth="1"/>
    <col min="4638" max="4638" width="7.42578125" style="2" customWidth="1"/>
    <col min="4639" max="4646" width="9.140625" style="2"/>
    <col min="4647" max="4647" width="8.42578125" style="2" customWidth="1"/>
    <col min="4648" max="4648" width="9.28515625" style="2" customWidth="1"/>
    <col min="4649" max="4652" width="9.140625" style="2"/>
    <col min="4653" max="4653" width="9.5703125" style="2" bestFit="1" customWidth="1"/>
    <col min="4654" max="4654" width="9.140625" style="2"/>
    <col min="4655" max="4655" width="9.28515625" style="2" customWidth="1"/>
    <col min="4656" max="4669" width="9.140625" style="2"/>
    <col min="4670" max="4670" width="9.5703125" style="2" bestFit="1" customWidth="1"/>
    <col min="4671" max="4674" width="9.140625" style="2"/>
    <col min="4675" max="4675" width="9.5703125" style="2" bestFit="1" customWidth="1"/>
    <col min="4676" max="4677" width="9.140625" style="2"/>
    <col min="4678" max="4678" width="9.5703125" style="2" bestFit="1" customWidth="1"/>
    <col min="4679" max="4687" width="9.140625" style="2"/>
    <col min="4688" max="4688" width="9.5703125" style="2" bestFit="1" customWidth="1"/>
    <col min="4689" max="4689" width="9.140625" style="2"/>
    <col min="4690" max="4690" width="9.5703125" style="2" bestFit="1" customWidth="1"/>
    <col min="4691" max="4691" width="9.140625" style="2"/>
    <col min="4692" max="4703" width="6.7109375" style="2" customWidth="1"/>
    <col min="4704" max="4864" width="9.140625" style="2"/>
    <col min="4865" max="4866" width="7.28515625" style="2" customWidth="1"/>
    <col min="4867" max="4867" width="8" style="2" customWidth="1"/>
    <col min="4868" max="4868" width="9.140625" style="2"/>
    <col min="4869" max="4869" width="9.7109375" style="2" customWidth="1"/>
    <col min="4870" max="4870" width="9.140625" style="2"/>
    <col min="4871" max="4871" width="9.7109375" style="2" customWidth="1"/>
    <col min="4872" max="4873" width="9.140625" style="2"/>
    <col min="4874" max="4874" width="10" style="2" customWidth="1"/>
    <col min="4875" max="4875" width="9.140625" style="2"/>
    <col min="4876" max="4876" width="10.140625" style="2" customWidth="1"/>
    <col min="4877" max="4884" width="9.140625" style="2"/>
    <col min="4885" max="4885" width="7.140625" style="2" customWidth="1"/>
    <col min="4886" max="4886" width="9.28515625" style="2" customWidth="1"/>
    <col min="4887" max="4887" width="7.7109375" style="2" customWidth="1"/>
    <col min="4888" max="4888" width="8.5703125" style="2" customWidth="1"/>
    <col min="4889" max="4889" width="8.28515625" style="2" customWidth="1"/>
    <col min="4890" max="4890" width="7.140625" style="2" customWidth="1"/>
    <col min="4891" max="4891" width="8.5703125" style="2" customWidth="1"/>
    <col min="4892" max="4892" width="8" style="2" customWidth="1"/>
    <col min="4893" max="4893" width="8.28515625" style="2" customWidth="1"/>
    <col min="4894" max="4894" width="7.42578125" style="2" customWidth="1"/>
    <col min="4895" max="4902" width="9.140625" style="2"/>
    <col min="4903" max="4903" width="8.42578125" style="2" customWidth="1"/>
    <col min="4904" max="4904" width="9.28515625" style="2" customWidth="1"/>
    <col min="4905" max="4908" width="9.140625" style="2"/>
    <col min="4909" max="4909" width="9.5703125" style="2" bestFit="1" customWidth="1"/>
    <col min="4910" max="4910" width="9.140625" style="2"/>
    <col min="4911" max="4911" width="9.28515625" style="2" customWidth="1"/>
    <col min="4912" max="4925" width="9.140625" style="2"/>
    <col min="4926" max="4926" width="9.5703125" style="2" bestFit="1" customWidth="1"/>
    <col min="4927" max="4930" width="9.140625" style="2"/>
    <col min="4931" max="4931" width="9.5703125" style="2" bestFit="1" customWidth="1"/>
    <col min="4932" max="4933" width="9.140625" style="2"/>
    <col min="4934" max="4934" width="9.5703125" style="2" bestFit="1" customWidth="1"/>
    <col min="4935" max="4943" width="9.140625" style="2"/>
    <col min="4944" max="4944" width="9.5703125" style="2" bestFit="1" customWidth="1"/>
    <col min="4945" max="4945" width="9.140625" style="2"/>
    <col min="4946" max="4946" width="9.5703125" style="2" bestFit="1" customWidth="1"/>
    <col min="4947" max="4947" width="9.140625" style="2"/>
    <col min="4948" max="4959" width="6.7109375" style="2" customWidth="1"/>
    <col min="4960" max="5120" width="9.140625" style="2"/>
    <col min="5121" max="5122" width="7.28515625" style="2" customWidth="1"/>
    <col min="5123" max="5123" width="8" style="2" customWidth="1"/>
    <col min="5124" max="5124" width="9.140625" style="2"/>
    <col min="5125" max="5125" width="9.7109375" style="2" customWidth="1"/>
    <col min="5126" max="5126" width="9.140625" style="2"/>
    <col min="5127" max="5127" width="9.7109375" style="2" customWidth="1"/>
    <col min="5128" max="5129" width="9.140625" style="2"/>
    <col min="5130" max="5130" width="10" style="2" customWidth="1"/>
    <col min="5131" max="5131" width="9.140625" style="2"/>
    <col min="5132" max="5132" width="10.140625" style="2" customWidth="1"/>
    <col min="5133" max="5140" width="9.140625" style="2"/>
    <col min="5141" max="5141" width="7.140625" style="2" customWidth="1"/>
    <col min="5142" max="5142" width="9.28515625" style="2" customWidth="1"/>
    <col min="5143" max="5143" width="7.7109375" style="2" customWidth="1"/>
    <col min="5144" max="5144" width="8.5703125" style="2" customWidth="1"/>
    <col min="5145" max="5145" width="8.28515625" style="2" customWidth="1"/>
    <col min="5146" max="5146" width="7.140625" style="2" customWidth="1"/>
    <col min="5147" max="5147" width="8.5703125" style="2" customWidth="1"/>
    <col min="5148" max="5148" width="8" style="2" customWidth="1"/>
    <col min="5149" max="5149" width="8.28515625" style="2" customWidth="1"/>
    <col min="5150" max="5150" width="7.42578125" style="2" customWidth="1"/>
    <col min="5151" max="5158" width="9.140625" style="2"/>
    <col min="5159" max="5159" width="8.42578125" style="2" customWidth="1"/>
    <col min="5160" max="5160" width="9.28515625" style="2" customWidth="1"/>
    <col min="5161" max="5164" width="9.140625" style="2"/>
    <col min="5165" max="5165" width="9.5703125" style="2" bestFit="1" customWidth="1"/>
    <col min="5166" max="5166" width="9.140625" style="2"/>
    <col min="5167" max="5167" width="9.28515625" style="2" customWidth="1"/>
    <col min="5168" max="5181" width="9.140625" style="2"/>
    <col min="5182" max="5182" width="9.5703125" style="2" bestFit="1" customWidth="1"/>
    <col min="5183" max="5186" width="9.140625" style="2"/>
    <col min="5187" max="5187" width="9.5703125" style="2" bestFit="1" customWidth="1"/>
    <col min="5188" max="5189" width="9.140625" style="2"/>
    <col min="5190" max="5190" width="9.5703125" style="2" bestFit="1" customWidth="1"/>
    <col min="5191" max="5199" width="9.140625" style="2"/>
    <col min="5200" max="5200" width="9.5703125" style="2" bestFit="1" customWidth="1"/>
    <col min="5201" max="5201" width="9.140625" style="2"/>
    <col min="5202" max="5202" width="9.5703125" style="2" bestFit="1" customWidth="1"/>
    <col min="5203" max="5203" width="9.140625" style="2"/>
    <col min="5204" max="5215" width="6.7109375" style="2" customWidth="1"/>
    <col min="5216" max="5376" width="9.140625" style="2"/>
    <col min="5377" max="5378" width="7.28515625" style="2" customWidth="1"/>
    <col min="5379" max="5379" width="8" style="2" customWidth="1"/>
    <col min="5380" max="5380" width="9.140625" style="2"/>
    <col min="5381" max="5381" width="9.7109375" style="2" customWidth="1"/>
    <col min="5382" max="5382" width="9.140625" style="2"/>
    <col min="5383" max="5383" width="9.7109375" style="2" customWidth="1"/>
    <col min="5384" max="5385" width="9.140625" style="2"/>
    <col min="5386" max="5386" width="10" style="2" customWidth="1"/>
    <col min="5387" max="5387" width="9.140625" style="2"/>
    <col min="5388" max="5388" width="10.140625" style="2" customWidth="1"/>
    <col min="5389" max="5396" width="9.140625" style="2"/>
    <col min="5397" max="5397" width="7.140625" style="2" customWidth="1"/>
    <col min="5398" max="5398" width="9.28515625" style="2" customWidth="1"/>
    <col min="5399" max="5399" width="7.7109375" style="2" customWidth="1"/>
    <col min="5400" max="5400" width="8.5703125" style="2" customWidth="1"/>
    <col min="5401" max="5401" width="8.28515625" style="2" customWidth="1"/>
    <col min="5402" max="5402" width="7.140625" style="2" customWidth="1"/>
    <col min="5403" max="5403" width="8.5703125" style="2" customWidth="1"/>
    <col min="5404" max="5404" width="8" style="2" customWidth="1"/>
    <col min="5405" max="5405" width="8.28515625" style="2" customWidth="1"/>
    <col min="5406" max="5406" width="7.42578125" style="2" customWidth="1"/>
    <col min="5407" max="5414" width="9.140625" style="2"/>
    <col min="5415" max="5415" width="8.42578125" style="2" customWidth="1"/>
    <col min="5416" max="5416" width="9.28515625" style="2" customWidth="1"/>
    <col min="5417" max="5420" width="9.140625" style="2"/>
    <col min="5421" max="5421" width="9.5703125" style="2" bestFit="1" customWidth="1"/>
    <col min="5422" max="5422" width="9.140625" style="2"/>
    <col min="5423" max="5423" width="9.28515625" style="2" customWidth="1"/>
    <col min="5424" max="5437" width="9.140625" style="2"/>
    <col min="5438" max="5438" width="9.5703125" style="2" bestFit="1" customWidth="1"/>
    <col min="5439" max="5442" width="9.140625" style="2"/>
    <col min="5443" max="5443" width="9.5703125" style="2" bestFit="1" customWidth="1"/>
    <col min="5444" max="5445" width="9.140625" style="2"/>
    <col min="5446" max="5446" width="9.5703125" style="2" bestFit="1" customWidth="1"/>
    <col min="5447" max="5455" width="9.140625" style="2"/>
    <col min="5456" max="5456" width="9.5703125" style="2" bestFit="1" customWidth="1"/>
    <col min="5457" max="5457" width="9.140625" style="2"/>
    <col min="5458" max="5458" width="9.5703125" style="2" bestFit="1" customWidth="1"/>
    <col min="5459" max="5459" width="9.140625" style="2"/>
    <col min="5460" max="5471" width="6.7109375" style="2" customWidth="1"/>
    <col min="5472" max="5632" width="9.140625" style="2"/>
    <col min="5633" max="5634" width="7.28515625" style="2" customWidth="1"/>
    <col min="5635" max="5635" width="8" style="2" customWidth="1"/>
    <col min="5636" max="5636" width="9.140625" style="2"/>
    <col min="5637" max="5637" width="9.7109375" style="2" customWidth="1"/>
    <col min="5638" max="5638" width="9.140625" style="2"/>
    <col min="5639" max="5639" width="9.7109375" style="2" customWidth="1"/>
    <col min="5640" max="5641" width="9.140625" style="2"/>
    <col min="5642" max="5642" width="10" style="2" customWidth="1"/>
    <col min="5643" max="5643" width="9.140625" style="2"/>
    <col min="5644" max="5644" width="10.140625" style="2" customWidth="1"/>
    <col min="5645" max="5652" width="9.140625" style="2"/>
    <col min="5653" max="5653" width="7.140625" style="2" customWidth="1"/>
    <col min="5654" max="5654" width="9.28515625" style="2" customWidth="1"/>
    <col min="5655" max="5655" width="7.7109375" style="2" customWidth="1"/>
    <col min="5656" max="5656" width="8.5703125" style="2" customWidth="1"/>
    <col min="5657" max="5657" width="8.28515625" style="2" customWidth="1"/>
    <col min="5658" max="5658" width="7.140625" style="2" customWidth="1"/>
    <col min="5659" max="5659" width="8.5703125" style="2" customWidth="1"/>
    <col min="5660" max="5660" width="8" style="2" customWidth="1"/>
    <col min="5661" max="5661" width="8.28515625" style="2" customWidth="1"/>
    <col min="5662" max="5662" width="7.42578125" style="2" customWidth="1"/>
    <col min="5663" max="5670" width="9.140625" style="2"/>
    <col min="5671" max="5671" width="8.42578125" style="2" customWidth="1"/>
    <col min="5672" max="5672" width="9.28515625" style="2" customWidth="1"/>
    <col min="5673" max="5676" width="9.140625" style="2"/>
    <col min="5677" max="5677" width="9.5703125" style="2" bestFit="1" customWidth="1"/>
    <col min="5678" max="5678" width="9.140625" style="2"/>
    <col min="5679" max="5679" width="9.28515625" style="2" customWidth="1"/>
    <col min="5680" max="5693" width="9.140625" style="2"/>
    <col min="5694" max="5694" width="9.5703125" style="2" bestFit="1" customWidth="1"/>
    <col min="5695" max="5698" width="9.140625" style="2"/>
    <col min="5699" max="5699" width="9.5703125" style="2" bestFit="1" customWidth="1"/>
    <col min="5700" max="5701" width="9.140625" style="2"/>
    <col min="5702" max="5702" width="9.5703125" style="2" bestFit="1" customWidth="1"/>
    <col min="5703" max="5711" width="9.140625" style="2"/>
    <col min="5712" max="5712" width="9.5703125" style="2" bestFit="1" customWidth="1"/>
    <col min="5713" max="5713" width="9.140625" style="2"/>
    <col min="5714" max="5714" width="9.5703125" style="2" bestFit="1" customWidth="1"/>
    <col min="5715" max="5715" width="9.140625" style="2"/>
    <col min="5716" max="5727" width="6.7109375" style="2" customWidth="1"/>
    <col min="5728" max="5888" width="9.140625" style="2"/>
    <col min="5889" max="5890" width="7.28515625" style="2" customWidth="1"/>
    <col min="5891" max="5891" width="8" style="2" customWidth="1"/>
    <col min="5892" max="5892" width="9.140625" style="2"/>
    <col min="5893" max="5893" width="9.7109375" style="2" customWidth="1"/>
    <col min="5894" max="5894" width="9.140625" style="2"/>
    <col min="5895" max="5895" width="9.7109375" style="2" customWidth="1"/>
    <col min="5896" max="5897" width="9.140625" style="2"/>
    <col min="5898" max="5898" width="10" style="2" customWidth="1"/>
    <col min="5899" max="5899" width="9.140625" style="2"/>
    <col min="5900" max="5900" width="10.140625" style="2" customWidth="1"/>
    <col min="5901" max="5908" width="9.140625" style="2"/>
    <col min="5909" max="5909" width="7.140625" style="2" customWidth="1"/>
    <col min="5910" max="5910" width="9.28515625" style="2" customWidth="1"/>
    <col min="5911" max="5911" width="7.7109375" style="2" customWidth="1"/>
    <col min="5912" max="5912" width="8.5703125" style="2" customWidth="1"/>
    <col min="5913" max="5913" width="8.28515625" style="2" customWidth="1"/>
    <col min="5914" max="5914" width="7.140625" style="2" customWidth="1"/>
    <col min="5915" max="5915" width="8.5703125" style="2" customWidth="1"/>
    <col min="5916" max="5916" width="8" style="2" customWidth="1"/>
    <col min="5917" max="5917" width="8.28515625" style="2" customWidth="1"/>
    <col min="5918" max="5918" width="7.42578125" style="2" customWidth="1"/>
    <col min="5919" max="5926" width="9.140625" style="2"/>
    <col min="5927" max="5927" width="8.42578125" style="2" customWidth="1"/>
    <col min="5928" max="5928" width="9.28515625" style="2" customWidth="1"/>
    <col min="5929" max="5932" width="9.140625" style="2"/>
    <col min="5933" max="5933" width="9.5703125" style="2" bestFit="1" customWidth="1"/>
    <col min="5934" max="5934" width="9.140625" style="2"/>
    <col min="5935" max="5935" width="9.28515625" style="2" customWidth="1"/>
    <col min="5936" max="5949" width="9.140625" style="2"/>
    <col min="5950" max="5950" width="9.5703125" style="2" bestFit="1" customWidth="1"/>
    <col min="5951" max="5954" width="9.140625" style="2"/>
    <col min="5955" max="5955" width="9.5703125" style="2" bestFit="1" customWidth="1"/>
    <col min="5956" max="5957" width="9.140625" style="2"/>
    <col min="5958" max="5958" width="9.5703125" style="2" bestFit="1" customWidth="1"/>
    <col min="5959" max="5967" width="9.140625" style="2"/>
    <col min="5968" max="5968" width="9.5703125" style="2" bestFit="1" customWidth="1"/>
    <col min="5969" max="5969" width="9.140625" style="2"/>
    <col min="5970" max="5970" width="9.5703125" style="2" bestFit="1" customWidth="1"/>
    <col min="5971" max="5971" width="9.140625" style="2"/>
    <col min="5972" max="5983" width="6.7109375" style="2" customWidth="1"/>
    <col min="5984" max="6144" width="9.140625" style="2"/>
    <col min="6145" max="6146" width="7.28515625" style="2" customWidth="1"/>
    <col min="6147" max="6147" width="8" style="2" customWidth="1"/>
    <col min="6148" max="6148" width="9.140625" style="2"/>
    <col min="6149" max="6149" width="9.7109375" style="2" customWidth="1"/>
    <col min="6150" max="6150" width="9.140625" style="2"/>
    <col min="6151" max="6151" width="9.7109375" style="2" customWidth="1"/>
    <col min="6152" max="6153" width="9.140625" style="2"/>
    <col min="6154" max="6154" width="10" style="2" customWidth="1"/>
    <col min="6155" max="6155" width="9.140625" style="2"/>
    <col min="6156" max="6156" width="10.140625" style="2" customWidth="1"/>
    <col min="6157" max="6164" width="9.140625" style="2"/>
    <col min="6165" max="6165" width="7.140625" style="2" customWidth="1"/>
    <col min="6166" max="6166" width="9.28515625" style="2" customWidth="1"/>
    <col min="6167" max="6167" width="7.7109375" style="2" customWidth="1"/>
    <col min="6168" max="6168" width="8.5703125" style="2" customWidth="1"/>
    <col min="6169" max="6169" width="8.28515625" style="2" customWidth="1"/>
    <col min="6170" max="6170" width="7.140625" style="2" customWidth="1"/>
    <col min="6171" max="6171" width="8.5703125" style="2" customWidth="1"/>
    <col min="6172" max="6172" width="8" style="2" customWidth="1"/>
    <col min="6173" max="6173" width="8.28515625" style="2" customWidth="1"/>
    <col min="6174" max="6174" width="7.42578125" style="2" customWidth="1"/>
    <col min="6175" max="6182" width="9.140625" style="2"/>
    <col min="6183" max="6183" width="8.42578125" style="2" customWidth="1"/>
    <col min="6184" max="6184" width="9.28515625" style="2" customWidth="1"/>
    <col min="6185" max="6188" width="9.140625" style="2"/>
    <col min="6189" max="6189" width="9.5703125" style="2" bestFit="1" customWidth="1"/>
    <col min="6190" max="6190" width="9.140625" style="2"/>
    <col min="6191" max="6191" width="9.28515625" style="2" customWidth="1"/>
    <col min="6192" max="6205" width="9.140625" style="2"/>
    <col min="6206" max="6206" width="9.5703125" style="2" bestFit="1" customWidth="1"/>
    <col min="6207" max="6210" width="9.140625" style="2"/>
    <col min="6211" max="6211" width="9.5703125" style="2" bestFit="1" customWidth="1"/>
    <col min="6212" max="6213" width="9.140625" style="2"/>
    <col min="6214" max="6214" width="9.5703125" style="2" bestFit="1" customWidth="1"/>
    <col min="6215" max="6223" width="9.140625" style="2"/>
    <col min="6224" max="6224" width="9.5703125" style="2" bestFit="1" customWidth="1"/>
    <col min="6225" max="6225" width="9.140625" style="2"/>
    <col min="6226" max="6226" width="9.5703125" style="2" bestFit="1" customWidth="1"/>
    <col min="6227" max="6227" width="9.140625" style="2"/>
    <col min="6228" max="6239" width="6.7109375" style="2" customWidth="1"/>
    <col min="6240" max="6400" width="9.140625" style="2"/>
    <col min="6401" max="6402" width="7.28515625" style="2" customWidth="1"/>
    <col min="6403" max="6403" width="8" style="2" customWidth="1"/>
    <col min="6404" max="6404" width="9.140625" style="2"/>
    <col min="6405" max="6405" width="9.7109375" style="2" customWidth="1"/>
    <col min="6406" max="6406" width="9.140625" style="2"/>
    <col min="6407" max="6407" width="9.7109375" style="2" customWidth="1"/>
    <col min="6408" max="6409" width="9.140625" style="2"/>
    <col min="6410" max="6410" width="10" style="2" customWidth="1"/>
    <col min="6411" max="6411" width="9.140625" style="2"/>
    <col min="6412" max="6412" width="10.140625" style="2" customWidth="1"/>
    <col min="6413" max="6420" width="9.140625" style="2"/>
    <col min="6421" max="6421" width="7.140625" style="2" customWidth="1"/>
    <col min="6422" max="6422" width="9.28515625" style="2" customWidth="1"/>
    <col min="6423" max="6423" width="7.7109375" style="2" customWidth="1"/>
    <col min="6424" max="6424" width="8.5703125" style="2" customWidth="1"/>
    <col min="6425" max="6425" width="8.28515625" style="2" customWidth="1"/>
    <col min="6426" max="6426" width="7.140625" style="2" customWidth="1"/>
    <col min="6427" max="6427" width="8.5703125" style="2" customWidth="1"/>
    <col min="6428" max="6428" width="8" style="2" customWidth="1"/>
    <col min="6429" max="6429" width="8.28515625" style="2" customWidth="1"/>
    <col min="6430" max="6430" width="7.42578125" style="2" customWidth="1"/>
    <col min="6431" max="6438" width="9.140625" style="2"/>
    <col min="6439" max="6439" width="8.42578125" style="2" customWidth="1"/>
    <col min="6440" max="6440" width="9.28515625" style="2" customWidth="1"/>
    <col min="6441" max="6444" width="9.140625" style="2"/>
    <col min="6445" max="6445" width="9.5703125" style="2" bestFit="1" customWidth="1"/>
    <col min="6446" max="6446" width="9.140625" style="2"/>
    <col min="6447" max="6447" width="9.28515625" style="2" customWidth="1"/>
    <col min="6448" max="6461" width="9.140625" style="2"/>
    <col min="6462" max="6462" width="9.5703125" style="2" bestFit="1" customWidth="1"/>
    <col min="6463" max="6466" width="9.140625" style="2"/>
    <col min="6467" max="6467" width="9.5703125" style="2" bestFit="1" customWidth="1"/>
    <col min="6468" max="6469" width="9.140625" style="2"/>
    <col min="6470" max="6470" width="9.5703125" style="2" bestFit="1" customWidth="1"/>
    <col min="6471" max="6479" width="9.140625" style="2"/>
    <col min="6480" max="6480" width="9.5703125" style="2" bestFit="1" customWidth="1"/>
    <col min="6481" max="6481" width="9.140625" style="2"/>
    <col min="6482" max="6482" width="9.5703125" style="2" bestFit="1" customWidth="1"/>
    <col min="6483" max="6483" width="9.140625" style="2"/>
    <col min="6484" max="6495" width="6.7109375" style="2" customWidth="1"/>
    <col min="6496" max="6656" width="9.140625" style="2"/>
    <col min="6657" max="6658" width="7.28515625" style="2" customWidth="1"/>
    <col min="6659" max="6659" width="8" style="2" customWidth="1"/>
    <col min="6660" max="6660" width="9.140625" style="2"/>
    <col min="6661" max="6661" width="9.7109375" style="2" customWidth="1"/>
    <col min="6662" max="6662" width="9.140625" style="2"/>
    <col min="6663" max="6663" width="9.7109375" style="2" customWidth="1"/>
    <col min="6664" max="6665" width="9.140625" style="2"/>
    <col min="6666" max="6666" width="10" style="2" customWidth="1"/>
    <col min="6667" max="6667" width="9.140625" style="2"/>
    <col min="6668" max="6668" width="10.140625" style="2" customWidth="1"/>
    <col min="6669" max="6676" width="9.140625" style="2"/>
    <col min="6677" max="6677" width="7.140625" style="2" customWidth="1"/>
    <col min="6678" max="6678" width="9.28515625" style="2" customWidth="1"/>
    <col min="6679" max="6679" width="7.7109375" style="2" customWidth="1"/>
    <col min="6680" max="6680" width="8.5703125" style="2" customWidth="1"/>
    <col min="6681" max="6681" width="8.28515625" style="2" customWidth="1"/>
    <col min="6682" max="6682" width="7.140625" style="2" customWidth="1"/>
    <col min="6683" max="6683" width="8.5703125" style="2" customWidth="1"/>
    <col min="6684" max="6684" width="8" style="2" customWidth="1"/>
    <col min="6685" max="6685" width="8.28515625" style="2" customWidth="1"/>
    <col min="6686" max="6686" width="7.42578125" style="2" customWidth="1"/>
    <col min="6687" max="6694" width="9.140625" style="2"/>
    <col min="6695" max="6695" width="8.42578125" style="2" customWidth="1"/>
    <col min="6696" max="6696" width="9.28515625" style="2" customWidth="1"/>
    <col min="6697" max="6700" width="9.140625" style="2"/>
    <col min="6701" max="6701" width="9.5703125" style="2" bestFit="1" customWidth="1"/>
    <col min="6702" max="6702" width="9.140625" style="2"/>
    <col min="6703" max="6703" width="9.28515625" style="2" customWidth="1"/>
    <col min="6704" max="6717" width="9.140625" style="2"/>
    <col min="6718" max="6718" width="9.5703125" style="2" bestFit="1" customWidth="1"/>
    <col min="6719" max="6722" width="9.140625" style="2"/>
    <col min="6723" max="6723" width="9.5703125" style="2" bestFit="1" customWidth="1"/>
    <col min="6724" max="6725" width="9.140625" style="2"/>
    <col min="6726" max="6726" width="9.5703125" style="2" bestFit="1" customWidth="1"/>
    <col min="6727" max="6735" width="9.140625" style="2"/>
    <col min="6736" max="6736" width="9.5703125" style="2" bestFit="1" customWidth="1"/>
    <col min="6737" max="6737" width="9.140625" style="2"/>
    <col min="6738" max="6738" width="9.5703125" style="2" bestFit="1" customWidth="1"/>
    <col min="6739" max="6739" width="9.140625" style="2"/>
    <col min="6740" max="6751" width="6.7109375" style="2" customWidth="1"/>
    <col min="6752" max="6912" width="9.140625" style="2"/>
    <col min="6913" max="6914" width="7.28515625" style="2" customWidth="1"/>
    <col min="6915" max="6915" width="8" style="2" customWidth="1"/>
    <col min="6916" max="6916" width="9.140625" style="2"/>
    <col min="6917" max="6917" width="9.7109375" style="2" customWidth="1"/>
    <col min="6918" max="6918" width="9.140625" style="2"/>
    <col min="6919" max="6919" width="9.7109375" style="2" customWidth="1"/>
    <col min="6920" max="6921" width="9.140625" style="2"/>
    <col min="6922" max="6922" width="10" style="2" customWidth="1"/>
    <col min="6923" max="6923" width="9.140625" style="2"/>
    <col min="6924" max="6924" width="10.140625" style="2" customWidth="1"/>
    <col min="6925" max="6932" width="9.140625" style="2"/>
    <col min="6933" max="6933" width="7.140625" style="2" customWidth="1"/>
    <col min="6934" max="6934" width="9.28515625" style="2" customWidth="1"/>
    <col min="6935" max="6935" width="7.7109375" style="2" customWidth="1"/>
    <col min="6936" max="6936" width="8.5703125" style="2" customWidth="1"/>
    <col min="6937" max="6937" width="8.28515625" style="2" customWidth="1"/>
    <col min="6938" max="6938" width="7.140625" style="2" customWidth="1"/>
    <col min="6939" max="6939" width="8.5703125" style="2" customWidth="1"/>
    <col min="6940" max="6940" width="8" style="2" customWidth="1"/>
    <col min="6941" max="6941" width="8.28515625" style="2" customWidth="1"/>
    <col min="6942" max="6942" width="7.42578125" style="2" customWidth="1"/>
    <col min="6943" max="6950" width="9.140625" style="2"/>
    <col min="6951" max="6951" width="8.42578125" style="2" customWidth="1"/>
    <col min="6952" max="6952" width="9.28515625" style="2" customWidth="1"/>
    <col min="6953" max="6956" width="9.140625" style="2"/>
    <col min="6957" max="6957" width="9.5703125" style="2" bestFit="1" customWidth="1"/>
    <col min="6958" max="6958" width="9.140625" style="2"/>
    <col min="6959" max="6959" width="9.28515625" style="2" customWidth="1"/>
    <col min="6960" max="6973" width="9.140625" style="2"/>
    <col min="6974" max="6974" width="9.5703125" style="2" bestFit="1" customWidth="1"/>
    <col min="6975" max="6978" width="9.140625" style="2"/>
    <col min="6979" max="6979" width="9.5703125" style="2" bestFit="1" customWidth="1"/>
    <col min="6980" max="6981" width="9.140625" style="2"/>
    <col min="6982" max="6982" width="9.5703125" style="2" bestFit="1" customWidth="1"/>
    <col min="6983" max="6991" width="9.140625" style="2"/>
    <col min="6992" max="6992" width="9.5703125" style="2" bestFit="1" customWidth="1"/>
    <col min="6993" max="6993" width="9.140625" style="2"/>
    <col min="6994" max="6994" width="9.5703125" style="2" bestFit="1" customWidth="1"/>
    <col min="6995" max="6995" width="9.140625" style="2"/>
    <col min="6996" max="7007" width="6.7109375" style="2" customWidth="1"/>
    <col min="7008" max="7168" width="9.140625" style="2"/>
    <col min="7169" max="7170" width="7.28515625" style="2" customWidth="1"/>
    <col min="7171" max="7171" width="8" style="2" customWidth="1"/>
    <col min="7172" max="7172" width="9.140625" style="2"/>
    <col min="7173" max="7173" width="9.7109375" style="2" customWidth="1"/>
    <col min="7174" max="7174" width="9.140625" style="2"/>
    <col min="7175" max="7175" width="9.7109375" style="2" customWidth="1"/>
    <col min="7176" max="7177" width="9.140625" style="2"/>
    <col min="7178" max="7178" width="10" style="2" customWidth="1"/>
    <col min="7179" max="7179" width="9.140625" style="2"/>
    <col min="7180" max="7180" width="10.140625" style="2" customWidth="1"/>
    <col min="7181" max="7188" width="9.140625" style="2"/>
    <col min="7189" max="7189" width="7.140625" style="2" customWidth="1"/>
    <col min="7190" max="7190" width="9.28515625" style="2" customWidth="1"/>
    <col min="7191" max="7191" width="7.7109375" style="2" customWidth="1"/>
    <col min="7192" max="7192" width="8.5703125" style="2" customWidth="1"/>
    <col min="7193" max="7193" width="8.28515625" style="2" customWidth="1"/>
    <col min="7194" max="7194" width="7.140625" style="2" customWidth="1"/>
    <col min="7195" max="7195" width="8.5703125" style="2" customWidth="1"/>
    <col min="7196" max="7196" width="8" style="2" customWidth="1"/>
    <col min="7197" max="7197" width="8.28515625" style="2" customWidth="1"/>
    <col min="7198" max="7198" width="7.42578125" style="2" customWidth="1"/>
    <col min="7199" max="7206" width="9.140625" style="2"/>
    <col min="7207" max="7207" width="8.42578125" style="2" customWidth="1"/>
    <col min="7208" max="7208" width="9.28515625" style="2" customWidth="1"/>
    <col min="7209" max="7212" width="9.140625" style="2"/>
    <col min="7213" max="7213" width="9.5703125" style="2" bestFit="1" customWidth="1"/>
    <col min="7214" max="7214" width="9.140625" style="2"/>
    <col min="7215" max="7215" width="9.28515625" style="2" customWidth="1"/>
    <col min="7216" max="7229" width="9.140625" style="2"/>
    <col min="7230" max="7230" width="9.5703125" style="2" bestFit="1" customWidth="1"/>
    <col min="7231" max="7234" width="9.140625" style="2"/>
    <col min="7235" max="7235" width="9.5703125" style="2" bestFit="1" customWidth="1"/>
    <col min="7236" max="7237" width="9.140625" style="2"/>
    <col min="7238" max="7238" width="9.5703125" style="2" bestFit="1" customWidth="1"/>
    <col min="7239" max="7247" width="9.140625" style="2"/>
    <col min="7248" max="7248" width="9.5703125" style="2" bestFit="1" customWidth="1"/>
    <col min="7249" max="7249" width="9.140625" style="2"/>
    <col min="7250" max="7250" width="9.5703125" style="2" bestFit="1" customWidth="1"/>
    <col min="7251" max="7251" width="9.140625" style="2"/>
    <col min="7252" max="7263" width="6.7109375" style="2" customWidth="1"/>
    <col min="7264" max="7424" width="9.140625" style="2"/>
    <col min="7425" max="7426" width="7.28515625" style="2" customWidth="1"/>
    <col min="7427" max="7427" width="8" style="2" customWidth="1"/>
    <col min="7428" max="7428" width="9.140625" style="2"/>
    <col min="7429" max="7429" width="9.7109375" style="2" customWidth="1"/>
    <col min="7430" max="7430" width="9.140625" style="2"/>
    <col min="7431" max="7431" width="9.7109375" style="2" customWidth="1"/>
    <col min="7432" max="7433" width="9.140625" style="2"/>
    <col min="7434" max="7434" width="10" style="2" customWidth="1"/>
    <col min="7435" max="7435" width="9.140625" style="2"/>
    <col min="7436" max="7436" width="10.140625" style="2" customWidth="1"/>
    <col min="7437" max="7444" width="9.140625" style="2"/>
    <col min="7445" max="7445" width="7.140625" style="2" customWidth="1"/>
    <col min="7446" max="7446" width="9.28515625" style="2" customWidth="1"/>
    <col min="7447" max="7447" width="7.7109375" style="2" customWidth="1"/>
    <col min="7448" max="7448" width="8.5703125" style="2" customWidth="1"/>
    <col min="7449" max="7449" width="8.28515625" style="2" customWidth="1"/>
    <col min="7450" max="7450" width="7.140625" style="2" customWidth="1"/>
    <col min="7451" max="7451" width="8.5703125" style="2" customWidth="1"/>
    <col min="7452" max="7452" width="8" style="2" customWidth="1"/>
    <col min="7453" max="7453" width="8.28515625" style="2" customWidth="1"/>
    <col min="7454" max="7454" width="7.42578125" style="2" customWidth="1"/>
    <col min="7455" max="7462" width="9.140625" style="2"/>
    <col min="7463" max="7463" width="8.42578125" style="2" customWidth="1"/>
    <col min="7464" max="7464" width="9.28515625" style="2" customWidth="1"/>
    <col min="7465" max="7468" width="9.140625" style="2"/>
    <col min="7469" max="7469" width="9.5703125" style="2" bestFit="1" customWidth="1"/>
    <col min="7470" max="7470" width="9.140625" style="2"/>
    <col min="7471" max="7471" width="9.28515625" style="2" customWidth="1"/>
    <col min="7472" max="7485" width="9.140625" style="2"/>
    <col min="7486" max="7486" width="9.5703125" style="2" bestFit="1" customWidth="1"/>
    <col min="7487" max="7490" width="9.140625" style="2"/>
    <col min="7491" max="7491" width="9.5703125" style="2" bestFit="1" customWidth="1"/>
    <col min="7492" max="7493" width="9.140625" style="2"/>
    <col min="7494" max="7494" width="9.5703125" style="2" bestFit="1" customWidth="1"/>
    <col min="7495" max="7503" width="9.140625" style="2"/>
    <col min="7504" max="7504" width="9.5703125" style="2" bestFit="1" customWidth="1"/>
    <col min="7505" max="7505" width="9.140625" style="2"/>
    <col min="7506" max="7506" width="9.5703125" style="2" bestFit="1" customWidth="1"/>
    <col min="7507" max="7507" width="9.140625" style="2"/>
    <col min="7508" max="7519" width="6.7109375" style="2" customWidth="1"/>
    <col min="7520" max="7680" width="9.140625" style="2"/>
    <col min="7681" max="7682" width="7.28515625" style="2" customWidth="1"/>
    <col min="7683" max="7683" width="8" style="2" customWidth="1"/>
    <col min="7684" max="7684" width="9.140625" style="2"/>
    <col min="7685" max="7685" width="9.7109375" style="2" customWidth="1"/>
    <col min="7686" max="7686" width="9.140625" style="2"/>
    <col min="7687" max="7687" width="9.7109375" style="2" customWidth="1"/>
    <col min="7688" max="7689" width="9.140625" style="2"/>
    <col min="7690" max="7690" width="10" style="2" customWidth="1"/>
    <col min="7691" max="7691" width="9.140625" style="2"/>
    <col min="7692" max="7692" width="10.140625" style="2" customWidth="1"/>
    <col min="7693" max="7700" width="9.140625" style="2"/>
    <col min="7701" max="7701" width="7.140625" style="2" customWidth="1"/>
    <col min="7702" max="7702" width="9.28515625" style="2" customWidth="1"/>
    <col min="7703" max="7703" width="7.7109375" style="2" customWidth="1"/>
    <col min="7704" max="7704" width="8.5703125" style="2" customWidth="1"/>
    <col min="7705" max="7705" width="8.28515625" style="2" customWidth="1"/>
    <col min="7706" max="7706" width="7.140625" style="2" customWidth="1"/>
    <col min="7707" max="7707" width="8.5703125" style="2" customWidth="1"/>
    <col min="7708" max="7708" width="8" style="2" customWidth="1"/>
    <col min="7709" max="7709" width="8.28515625" style="2" customWidth="1"/>
    <col min="7710" max="7710" width="7.42578125" style="2" customWidth="1"/>
    <col min="7711" max="7718" width="9.140625" style="2"/>
    <col min="7719" max="7719" width="8.42578125" style="2" customWidth="1"/>
    <col min="7720" max="7720" width="9.28515625" style="2" customWidth="1"/>
    <col min="7721" max="7724" width="9.140625" style="2"/>
    <col min="7725" max="7725" width="9.5703125" style="2" bestFit="1" customWidth="1"/>
    <col min="7726" max="7726" width="9.140625" style="2"/>
    <col min="7727" max="7727" width="9.28515625" style="2" customWidth="1"/>
    <col min="7728" max="7741" width="9.140625" style="2"/>
    <col min="7742" max="7742" width="9.5703125" style="2" bestFit="1" customWidth="1"/>
    <col min="7743" max="7746" width="9.140625" style="2"/>
    <col min="7747" max="7747" width="9.5703125" style="2" bestFit="1" customWidth="1"/>
    <col min="7748" max="7749" width="9.140625" style="2"/>
    <col min="7750" max="7750" width="9.5703125" style="2" bestFit="1" customWidth="1"/>
    <col min="7751" max="7759" width="9.140625" style="2"/>
    <col min="7760" max="7760" width="9.5703125" style="2" bestFit="1" customWidth="1"/>
    <col min="7761" max="7761" width="9.140625" style="2"/>
    <col min="7762" max="7762" width="9.5703125" style="2" bestFit="1" customWidth="1"/>
    <col min="7763" max="7763" width="9.140625" style="2"/>
    <col min="7764" max="7775" width="6.7109375" style="2" customWidth="1"/>
    <col min="7776" max="7936" width="9.140625" style="2"/>
    <col min="7937" max="7938" width="7.28515625" style="2" customWidth="1"/>
    <col min="7939" max="7939" width="8" style="2" customWidth="1"/>
    <col min="7940" max="7940" width="9.140625" style="2"/>
    <col min="7941" max="7941" width="9.7109375" style="2" customWidth="1"/>
    <col min="7942" max="7942" width="9.140625" style="2"/>
    <col min="7943" max="7943" width="9.7109375" style="2" customWidth="1"/>
    <col min="7944" max="7945" width="9.140625" style="2"/>
    <col min="7946" max="7946" width="10" style="2" customWidth="1"/>
    <col min="7947" max="7947" width="9.140625" style="2"/>
    <col min="7948" max="7948" width="10.140625" style="2" customWidth="1"/>
    <col min="7949" max="7956" width="9.140625" style="2"/>
    <col min="7957" max="7957" width="7.140625" style="2" customWidth="1"/>
    <col min="7958" max="7958" width="9.28515625" style="2" customWidth="1"/>
    <col min="7959" max="7959" width="7.7109375" style="2" customWidth="1"/>
    <col min="7960" max="7960" width="8.5703125" style="2" customWidth="1"/>
    <col min="7961" max="7961" width="8.28515625" style="2" customWidth="1"/>
    <col min="7962" max="7962" width="7.140625" style="2" customWidth="1"/>
    <col min="7963" max="7963" width="8.5703125" style="2" customWidth="1"/>
    <col min="7964" max="7964" width="8" style="2" customWidth="1"/>
    <col min="7965" max="7965" width="8.28515625" style="2" customWidth="1"/>
    <col min="7966" max="7966" width="7.42578125" style="2" customWidth="1"/>
    <col min="7967" max="7974" width="9.140625" style="2"/>
    <col min="7975" max="7975" width="8.42578125" style="2" customWidth="1"/>
    <col min="7976" max="7976" width="9.28515625" style="2" customWidth="1"/>
    <col min="7977" max="7980" width="9.140625" style="2"/>
    <col min="7981" max="7981" width="9.5703125" style="2" bestFit="1" customWidth="1"/>
    <col min="7982" max="7982" width="9.140625" style="2"/>
    <col min="7983" max="7983" width="9.28515625" style="2" customWidth="1"/>
    <col min="7984" max="7997" width="9.140625" style="2"/>
    <col min="7998" max="7998" width="9.5703125" style="2" bestFit="1" customWidth="1"/>
    <col min="7999" max="8002" width="9.140625" style="2"/>
    <col min="8003" max="8003" width="9.5703125" style="2" bestFit="1" customWidth="1"/>
    <col min="8004" max="8005" width="9.140625" style="2"/>
    <col min="8006" max="8006" width="9.5703125" style="2" bestFit="1" customWidth="1"/>
    <col min="8007" max="8015" width="9.140625" style="2"/>
    <col min="8016" max="8016" width="9.5703125" style="2" bestFit="1" customWidth="1"/>
    <col min="8017" max="8017" width="9.140625" style="2"/>
    <col min="8018" max="8018" width="9.5703125" style="2" bestFit="1" customWidth="1"/>
    <col min="8019" max="8019" width="9.140625" style="2"/>
    <col min="8020" max="8031" width="6.7109375" style="2" customWidth="1"/>
    <col min="8032" max="8192" width="9.140625" style="2"/>
    <col min="8193" max="8194" width="7.28515625" style="2" customWidth="1"/>
    <col min="8195" max="8195" width="8" style="2" customWidth="1"/>
    <col min="8196" max="8196" width="9.140625" style="2"/>
    <col min="8197" max="8197" width="9.7109375" style="2" customWidth="1"/>
    <col min="8198" max="8198" width="9.140625" style="2"/>
    <col min="8199" max="8199" width="9.7109375" style="2" customWidth="1"/>
    <col min="8200" max="8201" width="9.140625" style="2"/>
    <col min="8202" max="8202" width="10" style="2" customWidth="1"/>
    <col min="8203" max="8203" width="9.140625" style="2"/>
    <col min="8204" max="8204" width="10.140625" style="2" customWidth="1"/>
    <col min="8205" max="8212" width="9.140625" style="2"/>
    <col min="8213" max="8213" width="7.140625" style="2" customWidth="1"/>
    <col min="8214" max="8214" width="9.28515625" style="2" customWidth="1"/>
    <col min="8215" max="8215" width="7.7109375" style="2" customWidth="1"/>
    <col min="8216" max="8216" width="8.5703125" style="2" customWidth="1"/>
    <col min="8217" max="8217" width="8.28515625" style="2" customWidth="1"/>
    <col min="8218" max="8218" width="7.140625" style="2" customWidth="1"/>
    <col min="8219" max="8219" width="8.5703125" style="2" customWidth="1"/>
    <col min="8220" max="8220" width="8" style="2" customWidth="1"/>
    <col min="8221" max="8221" width="8.28515625" style="2" customWidth="1"/>
    <col min="8222" max="8222" width="7.42578125" style="2" customWidth="1"/>
    <col min="8223" max="8230" width="9.140625" style="2"/>
    <col min="8231" max="8231" width="8.42578125" style="2" customWidth="1"/>
    <col min="8232" max="8232" width="9.28515625" style="2" customWidth="1"/>
    <col min="8233" max="8236" width="9.140625" style="2"/>
    <col min="8237" max="8237" width="9.5703125" style="2" bestFit="1" customWidth="1"/>
    <col min="8238" max="8238" width="9.140625" style="2"/>
    <col min="8239" max="8239" width="9.28515625" style="2" customWidth="1"/>
    <col min="8240" max="8253" width="9.140625" style="2"/>
    <col min="8254" max="8254" width="9.5703125" style="2" bestFit="1" customWidth="1"/>
    <col min="8255" max="8258" width="9.140625" style="2"/>
    <col min="8259" max="8259" width="9.5703125" style="2" bestFit="1" customWidth="1"/>
    <col min="8260" max="8261" width="9.140625" style="2"/>
    <col min="8262" max="8262" width="9.5703125" style="2" bestFit="1" customWidth="1"/>
    <col min="8263" max="8271" width="9.140625" style="2"/>
    <col min="8272" max="8272" width="9.5703125" style="2" bestFit="1" customWidth="1"/>
    <col min="8273" max="8273" width="9.140625" style="2"/>
    <col min="8274" max="8274" width="9.5703125" style="2" bestFit="1" customWidth="1"/>
    <col min="8275" max="8275" width="9.140625" style="2"/>
    <col min="8276" max="8287" width="6.7109375" style="2" customWidth="1"/>
    <col min="8288" max="8448" width="9.140625" style="2"/>
    <col min="8449" max="8450" width="7.28515625" style="2" customWidth="1"/>
    <col min="8451" max="8451" width="8" style="2" customWidth="1"/>
    <col min="8452" max="8452" width="9.140625" style="2"/>
    <col min="8453" max="8453" width="9.7109375" style="2" customWidth="1"/>
    <col min="8454" max="8454" width="9.140625" style="2"/>
    <col min="8455" max="8455" width="9.7109375" style="2" customWidth="1"/>
    <col min="8456" max="8457" width="9.140625" style="2"/>
    <col min="8458" max="8458" width="10" style="2" customWidth="1"/>
    <col min="8459" max="8459" width="9.140625" style="2"/>
    <col min="8460" max="8460" width="10.140625" style="2" customWidth="1"/>
    <col min="8461" max="8468" width="9.140625" style="2"/>
    <col min="8469" max="8469" width="7.140625" style="2" customWidth="1"/>
    <col min="8470" max="8470" width="9.28515625" style="2" customWidth="1"/>
    <col min="8471" max="8471" width="7.7109375" style="2" customWidth="1"/>
    <col min="8472" max="8472" width="8.5703125" style="2" customWidth="1"/>
    <col min="8473" max="8473" width="8.28515625" style="2" customWidth="1"/>
    <col min="8474" max="8474" width="7.140625" style="2" customWidth="1"/>
    <col min="8475" max="8475" width="8.5703125" style="2" customWidth="1"/>
    <col min="8476" max="8476" width="8" style="2" customWidth="1"/>
    <col min="8477" max="8477" width="8.28515625" style="2" customWidth="1"/>
    <col min="8478" max="8478" width="7.42578125" style="2" customWidth="1"/>
    <col min="8479" max="8486" width="9.140625" style="2"/>
    <col min="8487" max="8487" width="8.42578125" style="2" customWidth="1"/>
    <col min="8488" max="8488" width="9.28515625" style="2" customWidth="1"/>
    <col min="8489" max="8492" width="9.140625" style="2"/>
    <col min="8493" max="8493" width="9.5703125" style="2" bestFit="1" customWidth="1"/>
    <col min="8494" max="8494" width="9.140625" style="2"/>
    <col min="8495" max="8495" width="9.28515625" style="2" customWidth="1"/>
    <col min="8496" max="8509" width="9.140625" style="2"/>
    <col min="8510" max="8510" width="9.5703125" style="2" bestFit="1" customWidth="1"/>
    <col min="8511" max="8514" width="9.140625" style="2"/>
    <col min="8515" max="8515" width="9.5703125" style="2" bestFit="1" customWidth="1"/>
    <col min="8516" max="8517" width="9.140625" style="2"/>
    <col min="8518" max="8518" width="9.5703125" style="2" bestFit="1" customWidth="1"/>
    <col min="8519" max="8527" width="9.140625" style="2"/>
    <col min="8528" max="8528" width="9.5703125" style="2" bestFit="1" customWidth="1"/>
    <col min="8529" max="8529" width="9.140625" style="2"/>
    <col min="8530" max="8530" width="9.5703125" style="2" bestFit="1" customWidth="1"/>
    <col min="8531" max="8531" width="9.140625" style="2"/>
    <col min="8532" max="8543" width="6.7109375" style="2" customWidth="1"/>
    <col min="8544" max="8704" width="9.140625" style="2"/>
    <col min="8705" max="8706" width="7.28515625" style="2" customWidth="1"/>
    <col min="8707" max="8707" width="8" style="2" customWidth="1"/>
    <col min="8708" max="8708" width="9.140625" style="2"/>
    <col min="8709" max="8709" width="9.7109375" style="2" customWidth="1"/>
    <col min="8710" max="8710" width="9.140625" style="2"/>
    <col min="8711" max="8711" width="9.7109375" style="2" customWidth="1"/>
    <col min="8712" max="8713" width="9.140625" style="2"/>
    <col min="8714" max="8714" width="10" style="2" customWidth="1"/>
    <col min="8715" max="8715" width="9.140625" style="2"/>
    <col min="8716" max="8716" width="10.140625" style="2" customWidth="1"/>
    <col min="8717" max="8724" width="9.140625" style="2"/>
    <col min="8725" max="8725" width="7.140625" style="2" customWidth="1"/>
    <col min="8726" max="8726" width="9.28515625" style="2" customWidth="1"/>
    <col min="8727" max="8727" width="7.7109375" style="2" customWidth="1"/>
    <col min="8728" max="8728" width="8.5703125" style="2" customWidth="1"/>
    <col min="8729" max="8729" width="8.28515625" style="2" customWidth="1"/>
    <col min="8730" max="8730" width="7.140625" style="2" customWidth="1"/>
    <col min="8731" max="8731" width="8.5703125" style="2" customWidth="1"/>
    <col min="8732" max="8732" width="8" style="2" customWidth="1"/>
    <col min="8733" max="8733" width="8.28515625" style="2" customWidth="1"/>
    <col min="8734" max="8734" width="7.42578125" style="2" customWidth="1"/>
    <col min="8735" max="8742" width="9.140625" style="2"/>
    <col min="8743" max="8743" width="8.42578125" style="2" customWidth="1"/>
    <col min="8744" max="8744" width="9.28515625" style="2" customWidth="1"/>
    <col min="8745" max="8748" width="9.140625" style="2"/>
    <col min="8749" max="8749" width="9.5703125" style="2" bestFit="1" customWidth="1"/>
    <col min="8750" max="8750" width="9.140625" style="2"/>
    <col min="8751" max="8751" width="9.28515625" style="2" customWidth="1"/>
    <col min="8752" max="8765" width="9.140625" style="2"/>
    <col min="8766" max="8766" width="9.5703125" style="2" bestFit="1" customWidth="1"/>
    <col min="8767" max="8770" width="9.140625" style="2"/>
    <col min="8771" max="8771" width="9.5703125" style="2" bestFit="1" customWidth="1"/>
    <col min="8772" max="8773" width="9.140625" style="2"/>
    <col min="8774" max="8774" width="9.5703125" style="2" bestFit="1" customWidth="1"/>
    <col min="8775" max="8783" width="9.140625" style="2"/>
    <col min="8784" max="8784" width="9.5703125" style="2" bestFit="1" customWidth="1"/>
    <col min="8785" max="8785" width="9.140625" style="2"/>
    <col min="8786" max="8786" width="9.5703125" style="2" bestFit="1" customWidth="1"/>
    <col min="8787" max="8787" width="9.140625" style="2"/>
    <col min="8788" max="8799" width="6.7109375" style="2" customWidth="1"/>
    <col min="8800" max="8960" width="9.140625" style="2"/>
    <col min="8961" max="8962" width="7.28515625" style="2" customWidth="1"/>
    <col min="8963" max="8963" width="8" style="2" customWidth="1"/>
    <col min="8964" max="8964" width="9.140625" style="2"/>
    <col min="8965" max="8965" width="9.7109375" style="2" customWidth="1"/>
    <col min="8966" max="8966" width="9.140625" style="2"/>
    <col min="8967" max="8967" width="9.7109375" style="2" customWidth="1"/>
    <col min="8968" max="8969" width="9.140625" style="2"/>
    <col min="8970" max="8970" width="10" style="2" customWidth="1"/>
    <col min="8971" max="8971" width="9.140625" style="2"/>
    <col min="8972" max="8972" width="10.140625" style="2" customWidth="1"/>
    <col min="8973" max="8980" width="9.140625" style="2"/>
    <col min="8981" max="8981" width="7.140625" style="2" customWidth="1"/>
    <col min="8982" max="8982" width="9.28515625" style="2" customWidth="1"/>
    <col min="8983" max="8983" width="7.7109375" style="2" customWidth="1"/>
    <col min="8984" max="8984" width="8.5703125" style="2" customWidth="1"/>
    <col min="8985" max="8985" width="8.28515625" style="2" customWidth="1"/>
    <col min="8986" max="8986" width="7.140625" style="2" customWidth="1"/>
    <col min="8987" max="8987" width="8.5703125" style="2" customWidth="1"/>
    <col min="8988" max="8988" width="8" style="2" customWidth="1"/>
    <col min="8989" max="8989" width="8.28515625" style="2" customWidth="1"/>
    <col min="8990" max="8990" width="7.42578125" style="2" customWidth="1"/>
    <col min="8991" max="8998" width="9.140625" style="2"/>
    <col min="8999" max="8999" width="8.42578125" style="2" customWidth="1"/>
    <col min="9000" max="9000" width="9.28515625" style="2" customWidth="1"/>
    <col min="9001" max="9004" width="9.140625" style="2"/>
    <col min="9005" max="9005" width="9.5703125" style="2" bestFit="1" customWidth="1"/>
    <col min="9006" max="9006" width="9.140625" style="2"/>
    <col min="9007" max="9007" width="9.28515625" style="2" customWidth="1"/>
    <col min="9008" max="9021" width="9.140625" style="2"/>
    <col min="9022" max="9022" width="9.5703125" style="2" bestFit="1" customWidth="1"/>
    <col min="9023" max="9026" width="9.140625" style="2"/>
    <col min="9027" max="9027" width="9.5703125" style="2" bestFit="1" customWidth="1"/>
    <col min="9028" max="9029" width="9.140625" style="2"/>
    <col min="9030" max="9030" width="9.5703125" style="2" bestFit="1" customWidth="1"/>
    <col min="9031" max="9039" width="9.140625" style="2"/>
    <col min="9040" max="9040" width="9.5703125" style="2" bestFit="1" customWidth="1"/>
    <col min="9041" max="9041" width="9.140625" style="2"/>
    <col min="9042" max="9042" width="9.5703125" style="2" bestFit="1" customWidth="1"/>
    <col min="9043" max="9043" width="9.140625" style="2"/>
    <col min="9044" max="9055" width="6.7109375" style="2" customWidth="1"/>
    <col min="9056" max="9216" width="9.140625" style="2"/>
    <col min="9217" max="9218" width="7.28515625" style="2" customWidth="1"/>
    <col min="9219" max="9219" width="8" style="2" customWidth="1"/>
    <col min="9220" max="9220" width="9.140625" style="2"/>
    <col min="9221" max="9221" width="9.7109375" style="2" customWidth="1"/>
    <col min="9222" max="9222" width="9.140625" style="2"/>
    <col min="9223" max="9223" width="9.7109375" style="2" customWidth="1"/>
    <col min="9224" max="9225" width="9.140625" style="2"/>
    <col min="9226" max="9226" width="10" style="2" customWidth="1"/>
    <col min="9227" max="9227" width="9.140625" style="2"/>
    <col min="9228" max="9228" width="10.140625" style="2" customWidth="1"/>
    <col min="9229" max="9236" width="9.140625" style="2"/>
    <col min="9237" max="9237" width="7.140625" style="2" customWidth="1"/>
    <col min="9238" max="9238" width="9.28515625" style="2" customWidth="1"/>
    <col min="9239" max="9239" width="7.7109375" style="2" customWidth="1"/>
    <col min="9240" max="9240" width="8.5703125" style="2" customWidth="1"/>
    <col min="9241" max="9241" width="8.28515625" style="2" customWidth="1"/>
    <col min="9242" max="9242" width="7.140625" style="2" customWidth="1"/>
    <col min="9243" max="9243" width="8.5703125" style="2" customWidth="1"/>
    <col min="9244" max="9244" width="8" style="2" customWidth="1"/>
    <col min="9245" max="9245" width="8.28515625" style="2" customWidth="1"/>
    <col min="9246" max="9246" width="7.42578125" style="2" customWidth="1"/>
    <col min="9247" max="9254" width="9.140625" style="2"/>
    <col min="9255" max="9255" width="8.42578125" style="2" customWidth="1"/>
    <col min="9256" max="9256" width="9.28515625" style="2" customWidth="1"/>
    <col min="9257" max="9260" width="9.140625" style="2"/>
    <col min="9261" max="9261" width="9.5703125" style="2" bestFit="1" customWidth="1"/>
    <col min="9262" max="9262" width="9.140625" style="2"/>
    <col min="9263" max="9263" width="9.28515625" style="2" customWidth="1"/>
    <col min="9264" max="9277" width="9.140625" style="2"/>
    <col min="9278" max="9278" width="9.5703125" style="2" bestFit="1" customWidth="1"/>
    <col min="9279" max="9282" width="9.140625" style="2"/>
    <col min="9283" max="9283" width="9.5703125" style="2" bestFit="1" customWidth="1"/>
    <col min="9284" max="9285" width="9.140625" style="2"/>
    <col min="9286" max="9286" width="9.5703125" style="2" bestFit="1" customWidth="1"/>
    <col min="9287" max="9295" width="9.140625" style="2"/>
    <col min="9296" max="9296" width="9.5703125" style="2" bestFit="1" customWidth="1"/>
    <col min="9297" max="9297" width="9.140625" style="2"/>
    <col min="9298" max="9298" width="9.5703125" style="2" bestFit="1" customWidth="1"/>
    <col min="9299" max="9299" width="9.140625" style="2"/>
    <col min="9300" max="9311" width="6.7109375" style="2" customWidth="1"/>
    <col min="9312" max="9472" width="9.140625" style="2"/>
    <col min="9473" max="9474" width="7.28515625" style="2" customWidth="1"/>
    <col min="9475" max="9475" width="8" style="2" customWidth="1"/>
    <col min="9476" max="9476" width="9.140625" style="2"/>
    <col min="9477" max="9477" width="9.7109375" style="2" customWidth="1"/>
    <col min="9478" max="9478" width="9.140625" style="2"/>
    <col min="9479" max="9479" width="9.7109375" style="2" customWidth="1"/>
    <col min="9480" max="9481" width="9.140625" style="2"/>
    <col min="9482" max="9482" width="10" style="2" customWidth="1"/>
    <col min="9483" max="9483" width="9.140625" style="2"/>
    <col min="9484" max="9484" width="10.140625" style="2" customWidth="1"/>
    <col min="9485" max="9492" width="9.140625" style="2"/>
    <col min="9493" max="9493" width="7.140625" style="2" customWidth="1"/>
    <col min="9494" max="9494" width="9.28515625" style="2" customWidth="1"/>
    <col min="9495" max="9495" width="7.7109375" style="2" customWidth="1"/>
    <col min="9496" max="9496" width="8.5703125" style="2" customWidth="1"/>
    <col min="9497" max="9497" width="8.28515625" style="2" customWidth="1"/>
    <col min="9498" max="9498" width="7.140625" style="2" customWidth="1"/>
    <col min="9499" max="9499" width="8.5703125" style="2" customWidth="1"/>
    <col min="9500" max="9500" width="8" style="2" customWidth="1"/>
    <col min="9501" max="9501" width="8.28515625" style="2" customWidth="1"/>
    <col min="9502" max="9502" width="7.42578125" style="2" customWidth="1"/>
    <col min="9503" max="9510" width="9.140625" style="2"/>
    <col min="9511" max="9511" width="8.42578125" style="2" customWidth="1"/>
    <col min="9512" max="9512" width="9.28515625" style="2" customWidth="1"/>
    <col min="9513" max="9516" width="9.140625" style="2"/>
    <col min="9517" max="9517" width="9.5703125" style="2" bestFit="1" customWidth="1"/>
    <col min="9518" max="9518" width="9.140625" style="2"/>
    <col min="9519" max="9519" width="9.28515625" style="2" customWidth="1"/>
    <col min="9520" max="9533" width="9.140625" style="2"/>
    <col min="9534" max="9534" width="9.5703125" style="2" bestFit="1" customWidth="1"/>
    <col min="9535" max="9538" width="9.140625" style="2"/>
    <col min="9539" max="9539" width="9.5703125" style="2" bestFit="1" customWidth="1"/>
    <col min="9540" max="9541" width="9.140625" style="2"/>
    <col min="9542" max="9542" width="9.5703125" style="2" bestFit="1" customWidth="1"/>
    <col min="9543" max="9551" width="9.140625" style="2"/>
    <col min="9552" max="9552" width="9.5703125" style="2" bestFit="1" customWidth="1"/>
    <col min="9553" max="9553" width="9.140625" style="2"/>
    <col min="9554" max="9554" width="9.5703125" style="2" bestFit="1" customWidth="1"/>
    <col min="9555" max="9555" width="9.140625" style="2"/>
    <col min="9556" max="9567" width="6.7109375" style="2" customWidth="1"/>
    <col min="9568" max="9728" width="9.140625" style="2"/>
    <col min="9729" max="9730" width="7.28515625" style="2" customWidth="1"/>
    <col min="9731" max="9731" width="8" style="2" customWidth="1"/>
    <col min="9732" max="9732" width="9.140625" style="2"/>
    <col min="9733" max="9733" width="9.7109375" style="2" customWidth="1"/>
    <col min="9734" max="9734" width="9.140625" style="2"/>
    <col min="9735" max="9735" width="9.7109375" style="2" customWidth="1"/>
    <col min="9736" max="9737" width="9.140625" style="2"/>
    <col min="9738" max="9738" width="10" style="2" customWidth="1"/>
    <col min="9739" max="9739" width="9.140625" style="2"/>
    <col min="9740" max="9740" width="10.140625" style="2" customWidth="1"/>
    <col min="9741" max="9748" width="9.140625" style="2"/>
    <col min="9749" max="9749" width="7.140625" style="2" customWidth="1"/>
    <col min="9750" max="9750" width="9.28515625" style="2" customWidth="1"/>
    <col min="9751" max="9751" width="7.7109375" style="2" customWidth="1"/>
    <col min="9752" max="9752" width="8.5703125" style="2" customWidth="1"/>
    <col min="9753" max="9753" width="8.28515625" style="2" customWidth="1"/>
    <col min="9754" max="9754" width="7.140625" style="2" customWidth="1"/>
    <col min="9755" max="9755" width="8.5703125" style="2" customWidth="1"/>
    <col min="9756" max="9756" width="8" style="2" customWidth="1"/>
    <col min="9757" max="9757" width="8.28515625" style="2" customWidth="1"/>
    <col min="9758" max="9758" width="7.42578125" style="2" customWidth="1"/>
    <col min="9759" max="9766" width="9.140625" style="2"/>
    <col min="9767" max="9767" width="8.42578125" style="2" customWidth="1"/>
    <col min="9768" max="9768" width="9.28515625" style="2" customWidth="1"/>
    <col min="9769" max="9772" width="9.140625" style="2"/>
    <col min="9773" max="9773" width="9.5703125" style="2" bestFit="1" customWidth="1"/>
    <col min="9774" max="9774" width="9.140625" style="2"/>
    <col min="9775" max="9775" width="9.28515625" style="2" customWidth="1"/>
    <col min="9776" max="9789" width="9.140625" style="2"/>
    <col min="9790" max="9790" width="9.5703125" style="2" bestFit="1" customWidth="1"/>
    <col min="9791" max="9794" width="9.140625" style="2"/>
    <col min="9795" max="9795" width="9.5703125" style="2" bestFit="1" customWidth="1"/>
    <col min="9796" max="9797" width="9.140625" style="2"/>
    <col min="9798" max="9798" width="9.5703125" style="2" bestFit="1" customWidth="1"/>
    <col min="9799" max="9807" width="9.140625" style="2"/>
    <col min="9808" max="9808" width="9.5703125" style="2" bestFit="1" customWidth="1"/>
    <col min="9809" max="9809" width="9.140625" style="2"/>
    <col min="9810" max="9810" width="9.5703125" style="2" bestFit="1" customWidth="1"/>
    <col min="9811" max="9811" width="9.140625" style="2"/>
    <col min="9812" max="9823" width="6.7109375" style="2" customWidth="1"/>
    <col min="9824" max="9984" width="9.140625" style="2"/>
    <col min="9985" max="9986" width="7.28515625" style="2" customWidth="1"/>
    <col min="9987" max="9987" width="8" style="2" customWidth="1"/>
    <col min="9988" max="9988" width="9.140625" style="2"/>
    <col min="9989" max="9989" width="9.7109375" style="2" customWidth="1"/>
    <col min="9990" max="9990" width="9.140625" style="2"/>
    <col min="9991" max="9991" width="9.7109375" style="2" customWidth="1"/>
    <col min="9992" max="9993" width="9.140625" style="2"/>
    <col min="9994" max="9994" width="10" style="2" customWidth="1"/>
    <col min="9995" max="9995" width="9.140625" style="2"/>
    <col min="9996" max="9996" width="10.140625" style="2" customWidth="1"/>
    <col min="9997" max="10004" width="9.140625" style="2"/>
    <col min="10005" max="10005" width="7.140625" style="2" customWidth="1"/>
    <col min="10006" max="10006" width="9.28515625" style="2" customWidth="1"/>
    <col min="10007" max="10007" width="7.7109375" style="2" customWidth="1"/>
    <col min="10008" max="10008" width="8.5703125" style="2" customWidth="1"/>
    <col min="10009" max="10009" width="8.28515625" style="2" customWidth="1"/>
    <col min="10010" max="10010" width="7.140625" style="2" customWidth="1"/>
    <col min="10011" max="10011" width="8.5703125" style="2" customWidth="1"/>
    <col min="10012" max="10012" width="8" style="2" customWidth="1"/>
    <col min="10013" max="10013" width="8.28515625" style="2" customWidth="1"/>
    <col min="10014" max="10014" width="7.42578125" style="2" customWidth="1"/>
    <col min="10015" max="10022" width="9.140625" style="2"/>
    <col min="10023" max="10023" width="8.42578125" style="2" customWidth="1"/>
    <col min="10024" max="10024" width="9.28515625" style="2" customWidth="1"/>
    <col min="10025" max="10028" width="9.140625" style="2"/>
    <col min="10029" max="10029" width="9.5703125" style="2" bestFit="1" customWidth="1"/>
    <col min="10030" max="10030" width="9.140625" style="2"/>
    <col min="10031" max="10031" width="9.28515625" style="2" customWidth="1"/>
    <col min="10032" max="10045" width="9.140625" style="2"/>
    <col min="10046" max="10046" width="9.5703125" style="2" bestFit="1" customWidth="1"/>
    <col min="10047" max="10050" width="9.140625" style="2"/>
    <col min="10051" max="10051" width="9.5703125" style="2" bestFit="1" customWidth="1"/>
    <col min="10052" max="10053" width="9.140625" style="2"/>
    <col min="10054" max="10054" width="9.5703125" style="2" bestFit="1" customWidth="1"/>
    <col min="10055" max="10063" width="9.140625" style="2"/>
    <col min="10064" max="10064" width="9.5703125" style="2" bestFit="1" customWidth="1"/>
    <col min="10065" max="10065" width="9.140625" style="2"/>
    <col min="10066" max="10066" width="9.5703125" style="2" bestFit="1" customWidth="1"/>
    <col min="10067" max="10067" width="9.140625" style="2"/>
    <col min="10068" max="10079" width="6.7109375" style="2" customWidth="1"/>
    <col min="10080" max="10240" width="9.140625" style="2"/>
    <col min="10241" max="10242" width="7.28515625" style="2" customWidth="1"/>
    <col min="10243" max="10243" width="8" style="2" customWidth="1"/>
    <col min="10244" max="10244" width="9.140625" style="2"/>
    <col min="10245" max="10245" width="9.7109375" style="2" customWidth="1"/>
    <col min="10246" max="10246" width="9.140625" style="2"/>
    <col min="10247" max="10247" width="9.7109375" style="2" customWidth="1"/>
    <col min="10248" max="10249" width="9.140625" style="2"/>
    <col min="10250" max="10250" width="10" style="2" customWidth="1"/>
    <col min="10251" max="10251" width="9.140625" style="2"/>
    <col min="10252" max="10252" width="10.140625" style="2" customWidth="1"/>
    <col min="10253" max="10260" width="9.140625" style="2"/>
    <col min="10261" max="10261" width="7.140625" style="2" customWidth="1"/>
    <col min="10262" max="10262" width="9.28515625" style="2" customWidth="1"/>
    <col min="10263" max="10263" width="7.7109375" style="2" customWidth="1"/>
    <col min="10264" max="10264" width="8.5703125" style="2" customWidth="1"/>
    <col min="10265" max="10265" width="8.28515625" style="2" customWidth="1"/>
    <col min="10266" max="10266" width="7.140625" style="2" customWidth="1"/>
    <col min="10267" max="10267" width="8.5703125" style="2" customWidth="1"/>
    <col min="10268" max="10268" width="8" style="2" customWidth="1"/>
    <col min="10269" max="10269" width="8.28515625" style="2" customWidth="1"/>
    <col min="10270" max="10270" width="7.42578125" style="2" customWidth="1"/>
    <col min="10271" max="10278" width="9.140625" style="2"/>
    <col min="10279" max="10279" width="8.42578125" style="2" customWidth="1"/>
    <col min="10280" max="10280" width="9.28515625" style="2" customWidth="1"/>
    <col min="10281" max="10284" width="9.140625" style="2"/>
    <col min="10285" max="10285" width="9.5703125" style="2" bestFit="1" customWidth="1"/>
    <col min="10286" max="10286" width="9.140625" style="2"/>
    <col min="10287" max="10287" width="9.28515625" style="2" customWidth="1"/>
    <col min="10288" max="10301" width="9.140625" style="2"/>
    <col min="10302" max="10302" width="9.5703125" style="2" bestFit="1" customWidth="1"/>
    <col min="10303" max="10306" width="9.140625" style="2"/>
    <col min="10307" max="10307" width="9.5703125" style="2" bestFit="1" customWidth="1"/>
    <col min="10308" max="10309" width="9.140625" style="2"/>
    <col min="10310" max="10310" width="9.5703125" style="2" bestFit="1" customWidth="1"/>
    <col min="10311" max="10319" width="9.140625" style="2"/>
    <col min="10320" max="10320" width="9.5703125" style="2" bestFit="1" customWidth="1"/>
    <col min="10321" max="10321" width="9.140625" style="2"/>
    <col min="10322" max="10322" width="9.5703125" style="2" bestFit="1" customWidth="1"/>
    <col min="10323" max="10323" width="9.140625" style="2"/>
    <col min="10324" max="10335" width="6.7109375" style="2" customWidth="1"/>
    <col min="10336" max="10496" width="9.140625" style="2"/>
    <col min="10497" max="10498" width="7.28515625" style="2" customWidth="1"/>
    <col min="10499" max="10499" width="8" style="2" customWidth="1"/>
    <col min="10500" max="10500" width="9.140625" style="2"/>
    <col min="10501" max="10501" width="9.7109375" style="2" customWidth="1"/>
    <col min="10502" max="10502" width="9.140625" style="2"/>
    <col min="10503" max="10503" width="9.7109375" style="2" customWidth="1"/>
    <col min="10504" max="10505" width="9.140625" style="2"/>
    <col min="10506" max="10506" width="10" style="2" customWidth="1"/>
    <col min="10507" max="10507" width="9.140625" style="2"/>
    <col min="10508" max="10508" width="10.140625" style="2" customWidth="1"/>
    <col min="10509" max="10516" width="9.140625" style="2"/>
    <col min="10517" max="10517" width="7.140625" style="2" customWidth="1"/>
    <col min="10518" max="10518" width="9.28515625" style="2" customWidth="1"/>
    <col min="10519" max="10519" width="7.7109375" style="2" customWidth="1"/>
    <col min="10520" max="10520" width="8.5703125" style="2" customWidth="1"/>
    <col min="10521" max="10521" width="8.28515625" style="2" customWidth="1"/>
    <col min="10522" max="10522" width="7.140625" style="2" customWidth="1"/>
    <col min="10523" max="10523" width="8.5703125" style="2" customWidth="1"/>
    <col min="10524" max="10524" width="8" style="2" customWidth="1"/>
    <col min="10525" max="10525" width="8.28515625" style="2" customWidth="1"/>
    <col min="10526" max="10526" width="7.42578125" style="2" customWidth="1"/>
    <col min="10527" max="10534" width="9.140625" style="2"/>
    <col min="10535" max="10535" width="8.42578125" style="2" customWidth="1"/>
    <col min="10536" max="10536" width="9.28515625" style="2" customWidth="1"/>
    <col min="10537" max="10540" width="9.140625" style="2"/>
    <col min="10541" max="10541" width="9.5703125" style="2" bestFit="1" customWidth="1"/>
    <col min="10542" max="10542" width="9.140625" style="2"/>
    <col min="10543" max="10543" width="9.28515625" style="2" customWidth="1"/>
    <col min="10544" max="10557" width="9.140625" style="2"/>
    <col min="10558" max="10558" width="9.5703125" style="2" bestFit="1" customWidth="1"/>
    <col min="10559" max="10562" width="9.140625" style="2"/>
    <col min="10563" max="10563" width="9.5703125" style="2" bestFit="1" customWidth="1"/>
    <col min="10564" max="10565" width="9.140625" style="2"/>
    <col min="10566" max="10566" width="9.5703125" style="2" bestFit="1" customWidth="1"/>
    <col min="10567" max="10575" width="9.140625" style="2"/>
    <col min="10576" max="10576" width="9.5703125" style="2" bestFit="1" customWidth="1"/>
    <col min="10577" max="10577" width="9.140625" style="2"/>
    <col min="10578" max="10578" width="9.5703125" style="2" bestFit="1" customWidth="1"/>
    <col min="10579" max="10579" width="9.140625" style="2"/>
    <col min="10580" max="10591" width="6.7109375" style="2" customWidth="1"/>
    <col min="10592" max="10752" width="9.140625" style="2"/>
    <col min="10753" max="10754" width="7.28515625" style="2" customWidth="1"/>
    <col min="10755" max="10755" width="8" style="2" customWidth="1"/>
    <col min="10756" max="10756" width="9.140625" style="2"/>
    <col min="10757" max="10757" width="9.7109375" style="2" customWidth="1"/>
    <col min="10758" max="10758" width="9.140625" style="2"/>
    <col min="10759" max="10759" width="9.7109375" style="2" customWidth="1"/>
    <col min="10760" max="10761" width="9.140625" style="2"/>
    <col min="10762" max="10762" width="10" style="2" customWidth="1"/>
    <col min="10763" max="10763" width="9.140625" style="2"/>
    <col min="10764" max="10764" width="10.140625" style="2" customWidth="1"/>
    <col min="10765" max="10772" width="9.140625" style="2"/>
    <col min="10773" max="10773" width="7.140625" style="2" customWidth="1"/>
    <col min="10774" max="10774" width="9.28515625" style="2" customWidth="1"/>
    <col min="10775" max="10775" width="7.7109375" style="2" customWidth="1"/>
    <col min="10776" max="10776" width="8.5703125" style="2" customWidth="1"/>
    <col min="10777" max="10777" width="8.28515625" style="2" customWidth="1"/>
    <col min="10778" max="10778" width="7.140625" style="2" customWidth="1"/>
    <col min="10779" max="10779" width="8.5703125" style="2" customWidth="1"/>
    <col min="10780" max="10780" width="8" style="2" customWidth="1"/>
    <col min="10781" max="10781" width="8.28515625" style="2" customWidth="1"/>
    <col min="10782" max="10782" width="7.42578125" style="2" customWidth="1"/>
    <col min="10783" max="10790" width="9.140625" style="2"/>
    <col min="10791" max="10791" width="8.42578125" style="2" customWidth="1"/>
    <col min="10792" max="10792" width="9.28515625" style="2" customWidth="1"/>
    <col min="10793" max="10796" width="9.140625" style="2"/>
    <col min="10797" max="10797" width="9.5703125" style="2" bestFit="1" customWidth="1"/>
    <col min="10798" max="10798" width="9.140625" style="2"/>
    <col min="10799" max="10799" width="9.28515625" style="2" customWidth="1"/>
    <col min="10800" max="10813" width="9.140625" style="2"/>
    <col min="10814" max="10814" width="9.5703125" style="2" bestFit="1" customWidth="1"/>
    <col min="10815" max="10818" width="9.140625" style="2"/>
    <col min="10819" max="10819" width="9.5703125" style="2" bestFit="1" customWidth="1"/>
    <col min="10820" max="10821" width="9.140625" style="2"/>
    <col min="10822" max="10822" width="9.5703125" style="2" bestFit="1" customWidth="1"/>
    <col min="10823" max="10831" width="9.140625" style="2"/>
    <col min="10832" max="10832" width="9.5703125" style="2" bestFit="1" customWidth="1"/>
    <col min="10833" max="10833" width="9.140625" style="2"/>
    <col min="10834" max="10834" width="9.5703125" style="2" bestFit="1" customWidth="1"/>
    <col min="10835" max="10835" width="9.140625" style="2"/>
    <col min="10836" max="10847" width="6.7109375" style="2" customWidth="1"/>
    <col min="10848" max="11008" width="9.140625" style="2"/>
    <col min="11009" max="11010" width="7.28515625" style="2" customWidth="1"/>
    <col min="11011" max="11011" width="8" style="2" customWidth="1"/>
    <col min="11012" max="11012" width="9.140625" style="2"/>
    <col min="11013" max="11013" width="9.7109375" style="2" customWidth="1"/>
    <col min="11014" max="11014" width="9.140625" style="2"/>
    <col min="11015" max="11015" width="9.7109375" style="2" customWidth="1"/>
    <col min="11016" max="11017" width="9.140625" style="2"/>
    <col min="11018" max="11018" width="10" style="2" customWidth="1"/>
    <col min="11019" max="11019" width="9.140625" style="2"/>
    <col min="11020" max="11020" width="10.140625" style="2" customWidth="1"/>
    <col min="11021" max="11028" width="9.140625" style="2"/>
    <col min="11029" max="11029" width="7.140625" style="2" customWidth="1"/>
    <col min="11030" max="11030" width="9.28515625" style="2" customWidth="1"/>
    <col min="11031" max="11031" width="7.7109375" style="2" customWidth="1"/>
    <col min="11032" max="11032" width="8.5703125" style="2" customWidth="1"/>
    <col min="11033" max="11033" width="8.28515625" style="2" customWidth="1"/>
    <col min="11034" max="11034" width="7.140625" style="2" customWidth="1"/>
    <col min="11035" max="11035" width="8.5703125" style="2" customWidth="1"/>
    <col min="11036" max="11036" width="8" style="2" customWidth="1"/>
    <col min="11037" max="11037" width="8.28515625" style="2" customWidth="1"/>
    <col min="11038" max="11038" width="7.42578125" style="2" customWidth="1"/>
    <col min="11039" max="11046" width="9.140625" style="2"/>
    <col min="11047" max="11047" width="8.42578125" style="2" customWidth="1"/>
    <col min="11048" max="11048" width="9.28515625" style="2" customWidth="1"/>
    <col min="11049" max="11052" width="9.140625" style="2"/>
    <col min="11053" max="11053" width="9.5703125" style="2" bestFit="1" customWidth="1"/>
    <col min="11054" max="11054" width="9.140625" style="2"/>
    <col min="11055" max="11055" width="9.28515625" style="2" customWidth="1"/>
    <col min="11056" max="11069" width="9.140625" style="2"/>
    <col min="11070" max="11070" width="9.5703125" style="2" bestFit="1" customWidth="1"/>
    <col min="11071" max="11074" width="9.140625" style="2"/>
    <col min="11075" max="11075" width="9.5703125" style="2" bestFit="1" customWidth="1"/>
    <col min="11076" max="11077" width="9.140625" style="2"/>
    <col min="11078" max="11078" width="9.5703125" style="2" bestFit="1" customWidth="1"/>
    <col min="11079" max="11087" width="9.140625" style="2"/>
    <col min="11088" max="11088" width="9.5703125" style="2" bestFit="1" customWidth="1"/>
    <col min="11089" max="11089" width="9.140625" style="2"/>
    <col min="11090" max="11090" width="9.5703125" style="2" bestFit="1" customWidth="1"/>
    <col min="11091" max="11091" width="9.140625" style="2"/>
    <col min="11092" max="11103" width="6.7109375" style="2" customWidth="1"/>
    <col min="11104" max="11264" width="9.140625" style="2"/>
    <col min="11265" max="11266" width="7.28515625" style="2" customWidth="1"/>
    <col min="11267" max="11267" width="8" style="2" customWidth="1"/>
    <col min="11268" max="11268" width="9.140625" style="2"/>
    <col min="11269" max="11269" width="9.7109375" style="2" customWidth="1"/>
    <col min="11270" max="11270" width="9.140625" style="2"/>
    <col min="11271" max="11271" width="9.7109375" style="2" customWidth="1"/>
    <col min="11272" max="11273" width="9.140625" style="2"/>
    <col min="11274" max="11274" width="10" style="2" customWidth="1"/>
    <col min="11275" max="11275" width="9.140625" style="2"/>
    <col min="11276" max="11276" width="10.140625" style="2" customWidth="1"/>
    <col min="11277" max="11284" width="9.140625" style="2"/>
    <col min="11285" max="11285" width="7.140625" style="2" customWidth="1"/>
    <col min="11286" max="11286" width="9.28515625" style="2" customWidth="1"/>
    <col min="11287" max="11287" width="7.7109375" style="2" customWidth="1"/>
    <col min="11288" max="11288" width="8.5703125" style="2" customWidth="1"/>
    <col min="11289" max="11289" width="8.28515625" style="2" customWidth="1"/>
    <col min="11290" max="11290" width="7.140625" style="2" customWidth="1"/>
    <col min="11291" max="11291" width="8.5703125" style="2" customWidth="1"/>
    <col min="11292" max="11292" width="8" style="2" customWidth="1"/>
    <col min="11293" max="11293" width="8.28515625" style="2" customWidth="1"/>
    <col min="11294" max="11294" width="7.42578125" style="2" customWidth="1"/>
    <col min="11295" max="11302" width="9.140625" style="2"/>
    <col min="11303" max="11303" width="8.42578125" style="2" customWidth="1"/>
    <col min="11304" max="11304" width="9.28515625" style="2" customWidth="1"/>
    <col min="11305" max="11308" width="9.140625" style="2"/>
    <col min="11309" max="11309" width="9.5703125" style="2" bestFit="1" customWidth="1"/>
    <col min="11310" max="11310" width="9.140625" style="2"/>
    <col min="11311" max="11311" width="9.28515625" style="2" customWidth="1"/>
    <col min="11312" max="11325" width="9.140625" style="2"/>
    <col min="11326" max="11326" width="9.5703125" style="2" bestFit="1" customWidth="1"/>
    <col min="11327" max="11330" width="9.140625" style="2"/>
    <col min="11331" max="11331" width="9.5703125" style="2" bestFit="1" customWidth="1"/>
    <col min="11332" max="11333" width="9.140625" style="2"/>
    <col min="11334" max="11334" width="9.5703125" style="2" bestFit="1" customWidth="1"/>
    <col min="11335" max="11343" width="9.140625" style="2"/>
    <col min="11344" max="11344" width="9.5703125" style="2" bestFit="1" customWidth="1"/>
    <col min="11345" max="11345" width="9.140625" style="2"/>
    <col min="11346" max="11346" width="9.5703125" style="2" bestFit="1" customWidth="1"/>
    <col min="11347" max="11347" width="9.140625" style="2"/>
    <col min="11348" max="11359" width="6.7109375" style="2" customWidth="1"/>
    <col min="11360" max="11520" width="9.140625" style="2"/>
    <col min="11521" max="11522" width="7.28515625" style="2" customWidth="1"/>
    <col min="11523" max="11523" width="8" style="2" customWidth="1"/>
    <col min="11524" max="11524" width="9.140625" style="2"/>
    <col min="11525" max="11525" width="9.7109375" style="2" customWidth="1"/>
    <col min="11526" max="11526" width="9.140625" style="2"/>
    <col min="11527" max="11527" width="9.7109375" style="2" customWidth="1"/>
    <col min="11528" max="11529" width="9.140625" style="2"/>
    <col min="11530" max="11530" width="10" style="2" customWidth="1"/>
    <col min="11531" max="11531" width="9.140625" style="2"/>
    <col min="11532" max="11532" width="10.140625" style="2" customWidth="1"/>
    <col min="11533" max="11540" width="9.140625" style="2"/>
    <col min="11541" max="11541" width="7.140625" style="2" customWidth="1"/>
    <col min="11542" max="11542" width="9.28515625" style="2" customWidth="1"/>
    <col min="11543" max="11543" width="7.7109375" style="2" customWidth="1"/>
    <col min="11544" max="11544" width="8.5703125" style="2" customWidth="1"/>
    <col min="11545" max="11545" width="8.28515625" style="2" customWidth="1"/>
    <col min="11546" max="11546" width="7.140625" style="2" customWidth="1"/>
    <col min="11547" max="11547" width="8.5703125" style="2" customWidth="1"/>
    <col min="11548" max="11548" width="8" style="2" customWidth="1"/>
    <col min="11549" max="11549" width="8.28515625" style="2" customWidth="1"/>
    <col min="11550" max="11550" width="7.42578125" style="2" customWidth="1"/>
    <col min="11551" max="11558" width="9.140625" style="2"/>
    <col min="11559" max="11559" width="8.42578125" style="2" customWidth="1"/>
    <col min="11560" max="11560" width="9.28515625" style="2" customWidth="1"/>
    <col min="11561" max="11564" width="9.140625" style="2"/>
    <col min="11565" max="11565" width="9.5703125" style="2" bestFit="1" customWidth="1"/>
    <col min="11566" max="11566" width="9.140625" style="2"/>
    <col min="11567" max="11567" width="9.28515625" style="2" customWidth="1"/>
    <col min="11568" max="11581" width="9.140625" style="2"/>
    <col min="11582" max="11582" width="9.5703125" style="2" bestFit="1" customWidth="1"/>
    <col min="11583" max="11586" width="9.140625" style="2"/>
    <col min="11587" max="11587" width="9.5703125" style="2" bestFit="1" customWidth="1"/>
    <col min="11588" max="11589" width="9.140625" style="2"/>
    <col min="11590" max="11590" width="9.5703125" style="2" bestFit="1" customWidth="1"/>
    <col min="11591" max="11599" width="9.140625" style="2"/>
    <col min="11600" max="11600" width="9.5703125" style="2" bestFit="1" customWidth="1"/>
    <col min="11601" max="11601" width="9.140625" style="2"/>
    <col min="11602" max="11602" width="9.5703125" style="2" bestFit="1" customWidth="1"/>
    <col min="11603" max="11603" width="9.140625" style="2"/>
    <col min="11604" max="11615" width="6.7109375" style="2" customWidth="1"/>
    <col min="11616" max="11776" width="9.140625" style="2"/>
    <col min="11777" max="11778" width="7.28515625" style="2" customWidth="1"/>
    <col min="11779" max="11779" width="8" style="2" customWidth="1"/>
    <col min="11780" max="11780" width="9.140625" style="2"/>
    <col min="11781" max="11781" width="9.7109375" style="2" customWidth="1"/>
    <col min="11782" max="11782" width="9.140625" style="2"/>
    <col min="11783" max="11783" width="9.7109375" style="2" customWidth="1"/>
    <col min="11784" max="11785" width="9.140625" style="2"/>
    <col min="11786" max="11786" width="10" style="2" customWidth="1"/>
    <col min="11787" max="11787" width="9.140625" style="2"/>
    <col min="11788" max="11788" width="10.140625" style="2" customWidth="1"/>
    <col min="11789" max="11796" width="9.140625" style="2"/>
    <col min="11797" max="11797" width="7.140625" style="2" customWidth="1"/>
    <col min="11798" max="11798" width="9.28515625" style="2" customWidth="1"/>
    <col min="11799" max="11799" width="7.7109375" style="2" customWidth="1"/>
    <col min="11800" max="11800" width="8.5703125" style="2" customWidth="1"/>
    <col min="11801" max="11801" width="8.28515625" style="2" customWidth="1"/>
    <col min="11802" max="11802" width="7.140625" style="2" customWidth="1"/>
    <col min="11803" max="11803" width="8.5703125" style="2" customWidth="1"/>
    <col min="11804" max="11804" width="8" style="2" customWidth="1"/>
    <col min="11805" max="11805" width="8.28515625" style="2" customWidth="1"/>
    <col min="11806" max="11806" width="7.42578125" style="2" customWidth="1"/>
    <col min="11807" max="11814" width="9.140625" style="2"/>
    <col min="11815" max="11815" width="8.42578125" style="2" customWidth="1"/>
    <col min="11816" max="11816" width="9.28515625" style="2" customWidth="1"/>
    <col min="11817" max="11820" width="9.140625" style="2"/>
    <col min="11821" max="11821" width="9.5703125" style="2" bestFit="1" customWidth="1"/>
    <col min="11822" max="11822" width="9.140625" style="2"/>
    <col min="11823" max="11823" width="9.28515625" style="2" customWidth="1"/>
    <col min="11824" max="11837" width="9.140625" style="2"/>
    <col min="11838" max="11838" width="9.5703125" style="2" bestFit="1" customWidth="1"/>
    <col min="11839" max="11842" width="9.140625" style="2"/>
    <col min="11843" max="11843" width="9.5703125" style="2" bestFit="1" customWidth="1"/>
    <col min="11844" max="11845" width="9.140625" style="2"/>
    <col min="11846" max="11846" width="9.5703125" style="2" bestFit="1" customWidth="1"/>
    <col min="11847" max="11855" width="9.140625" style="2"/>
    <col min="11856" max="11856" width="9.5703125" style="2" bestFit="1" customWidth="1"/>
    <col min="11857" max="11857" width="9.140625" style="2"/>
    <col min="11858" max="11858" width="9.5703125" style="2" bestFit="1" customWidth="1"/>
    <col min="11859" max="11859" width="9.140625" style="2"/>
    <col min="11860" max="11871" width="6.7109375" style="2" customWidth="1"/>
    <col min="11872" max="12032" width="9.140625" style="2"/>
    <col min="12033" max="12034" width="7.28515625" style="2" customWidth="1"/>
    <col min="12035" max="12035" width="8" style="2" customWidth="1"/>
    <col min="12036" max="12036" width="9.140625" style="2"/>
    <col min="12037" max="12037" width="9.7109375" style="2" customWidth="1"/>
    <col min="12038" max="12038" width="9.140625" style="2"/>
    <col min="12039" max="12039" width="9.7109375" style="2" customWidth="1"/>
    <col min="12040" max="12041" width="9.140625" style="2"/>
    <col min="12042" max="12042" width="10" style="2" customWidth="1"/>
    <col min="12043" max="12043" width="9.140625" style="2"/>
    <col min="12044" max="12044" width="10.140625" style="2" customWidth="1"/>
    <col min="12045" max="12052" width="9.140625" style="2"/>
    <col min="12053" max="12053" width="7.140625" style="2" customWidth="1"/>
    <col min="12054" max="12054" width="9.28515625" style="2" customWidth="1"/>
    <col min="12055" max="12055" width="7.7109375" style="2" customWidth="1"/>
    <col min="12056" max="12056" width="8.5703125" style="2" customWidth="1"/>
    <col min="12057" max="12057" width="8.28515625" style="2" customWidth="1"/>
    <col min="12058" max="12058" width="7.140625" style="2" customWidth="1"/>
    <col min="12059" max="12059" width="8.5703125" style="2" customWidth="1"/>
    <col min="12060" max="12060" width="8" style="2" customWidth="1"/>
    <col min="12061" max="12061" width="8.28515625" style="2" customWidth="1"/>
    <col min="12062" max="12062" width="7.42578125" style="2" customWidth="1"/>
    <col min="12063" max="12070" width="9.140625" style="2"/>
    <col min="12071" max="12071" width="8.42578125" style="2" customWidth="1"/>
    <col min="12072" max="12072" width="9.28515625" style="2" customWidth="1"/>
    <col min="12073" max="12076" width="9.140625" style="2"/>
    <col min="12077" max="12077" width="9.5703125" style="2" bestFit="1" customWidth="1"/>
    <col min="12078" max="12078" width="9.140625" style="2"/>
    <col min="12079" max="12079" width="9.28515625" style="2" customWidth="1"/>
    <col min="12080" max="12093" width="9.140625" style="2"/>
    <col min="12094" max="12094" width="9.5703125" style="2" bestFit="1" customWidth="1"/>
    <col min="12095" max="12098" width="9.140625" style="2"/>
    <col min="12099" max="12099" width="9.5703125" style="2" bestFit="1" customWidth="1"/>
    <col min="12100" max="12101" width="9.140625" style="2"/>
    <col min="12102" max="12102" width="9.5703125" style="2" bestFit="1" customWidth="1"/>
    <col min="12103" max="12111" width="9.140625" style="2"/>
    <col min="12112" max="12112" width="9.5703125" style="2" bestFit="1" customWidth="1"/>
    <col min="12113" max="12113" width="9.140625" style="2"/>
    <col min="12114" max="12114" width="9.5703125" style="2" bestFit="1" customWidth="1"/>
    <col min="12115" max="12115" width="9.140625" style="2"/>
    <col min="12116" max="12127" width="6.7109375" style="2" customWidth="1"/>
    <col min="12128" max="12288" width="9.140625" style="2"/>
    <col min="12289" max="12290" width="7.28515625" style="2" customWidth="1"/>
    <col min="12291" max="12291" width="8" style="2" customWidth="1"/>
    <col min="12292" max="12292" width="9.140625" style="2"/>
    <col min="12293" max="12293" width="9.7109375" style="2" customWidth="1"/>
    <col min="12294" max="12294" width="9.140625" style="2"/>
    <col min="12295" max="12295" width="9.7109375" style="2" customWidth="1"/>
    <col min="12296" max="12297" width="9.140625" style="2"/>
    <col min="12298" max="12298" width="10" style="2" customWidth="1"/>
    <col min="12299" max="12299" width="9.140625" style="2"/>
    <col min="12300" max="12300" width="10.140625" style="2" customWidth="1"/>
    <col min="12301" max="12308" width="9.140625" style="2"/>
    <col min="12309" max="12309" width="7.140625" style="2" customWidth="1"/>
    <col min="12310" max="12310" width="9.28515625" style="2" customWidth="1"/>
    <col min="12311" max="12311" width="7.7109375" style="2" customWidth="1"/>
    <col min="12312" max="12312" width="8.5703125" style="2" customWidth="1"/>
    <col min="12313" max="12313" width="8.28515625" style="2" customWidth="1"/>
    <col min="12314" max="12314" width="7.140625" style="2" customWidth="1"/>
    <col min="12315" max="12315" width="8.5703125" style="2" customWidth="1"/>
    <col min="12316" max="12316" width="8" style="2" customWidth="1"/>
    <col min="12317" max="12317" width="8.28515625" style="2" customWidth="1"/>
    <col min="12318" max="12318" width="7.42578125" style="2" customWidth="1"/>
    <col min="12319" max="12326" width="9.140625" style="2"/>
    <col min="12327" max="12327" width="8.42578125" style="2" customWidth="1"/>
    <col min="12328" max="12328" width="9.28515625" style="2" customWidth="1"/>
    <col min="12329" max="12332" width="9.140625" style="2"/>
    <col min="12333" max="12333" width="9.5703125" style="2" bestFit="1" customWidth="1"/>
    <col min="12334" max="12334" width="9.140625" style="2"/>
    <col min="12335" max="12335" width="9.28515625" style="2" customWidth="1"/>
    <col min="12336" max="12349" width="9.140625" style="2"/>
    <col min="12350" max="12350" width="9.5703125" style="2" bestFit="1" customWidth="1"/>
    <col min="12351" max="12354" width="9.140625" style="2"/>
    <col min="12355" max="12355" width="9.5703125" style="2" bestFit="1" customWidth="1"/>
    <col min="12356" max="12357" width="9.140625" style="2"/>
    <col min="12358" max="12358" width="9.5703125" style="2" bestFit="1" customWidth="1"/>
    <col min="12359" max="12367" width="9.140625" style="2"/>
    <col min="12368" max="12368" width="9.5703125" style="2" bestFit="1" customWidth="1"/>
    <col min="12369" max="12369" width="9.140625" style="2"/>
    <col min="12370" max="12370" width="9.5703125" style="2" bestFit="1" customWidth="1"/>
    <col min="12371" max="12371" width="9.140625" style="2"/>
    <col min="12372" max="12383" width="6.7109375" style="2" customWidth="1"/>
    <col min="12384" max="12544" width="9.140625" style="2"/>
    <col min="12545" max="12546" width="7.28515625" style="2" customWidth="1"/>
    <col min="12547" max="12547" width="8" style="2" customWidth="1"/>
    <col min="12548" max="12548" width="9.140625" style="2"/>
    <col min="12549" max="12549" width="9.7109375" style="2" customWidth="1"/>
    <col min="12550" max="12550" width="9.140625" style="2"/>
    <col min="12551" max="12551" width="9.7109375" style="2" customWidth="1"/>
    <col min="12552" max="12553" width="9.140625" style="2"/>
    <col min="12554" max="12554" width="10" style="2" customWidth="1"/>
    <col min="12555" max="12555" width="9.140625" style="2"/>
    <col min="12556" max="12556" width="10.140625" style="2" customWidth="1"/>
    <col min="12557" max="12564" width="9.140625" style="2"/>
    <col min="12565" max="12565" width="7.140625" style="2" customWidth="1"/>
    <col min="12566" max="12566" width="9.28515625" style="2" customWidth="1"/>
    <col min="12567" max="12567" width="7.7109375" style="2" customWidth="1"/>
    <col min="12568" max="12568" width="8.5703125" style="2" customWidth="1"/>
    <col min="12569" max="12569" width="8.28515625" style="2" customWidth="1"/>
    <col min="12570" max="12570" width="7.140625" style="2" customWidth="1"/>
    <col min="12571" max="12571" width="8.5703125" style="2" customWidth="1"/>
    <col min="12572" max="12572" width="8" style="2" customWidth="1"/>
    <col min="12573" max="12573" width="8.28515625" style="2" customWidth="1"/>
    <col min="12574" max="12574" width="7.42578125" style="2" customWidth="1"/>
    <col min="12575" max="12582" width="9.140625" style="2"/>
    <col min="12583" max="12583" width="8.42578125" style="2" customWidth="1"/>
    <col min="12584" max="12584" width="9.28515625" style="2" customWidth="1"/>
    <col min="12585" max="12588" width="9.140625" style="2"/>
    <col min="12589" max="12589" width="9.5703125" style="2" bestFit="1" customWidth="1"/>
    <col min="12590" max="12590" width="9.140625" style="2"/>
    <col min="12591" max="12591" width="9.28515625" style="2" customWidth="1"/>
    <col min="12592" max="12605" width="9.140625" style="2"/>
    <col min="12606" max="12606" width="9.5703125" style="2" bestFit="1" customWidth="1"/>
    <col min="12607" max="12610" width="9.140625" style="2"/>
    <col min="12611" max="12611" width="9.5703125" style="2" bestFit="1" customWidth="1"/>
    <col min="12612" max="12613" width="9.140625" style="2"/>
    <col min="12614" max="12614" width="9.5703125" style="2" bestFit="1" customWidth="1"/>
    <col min="12615" max="12623" width="9.140625" style="2"/>
    <col min="12624" max="12624" width="9.5703125" style="2" bestFit="1" customWidth="1"/>
    <col min="12625" max="12625" width="9.140625" style="2"/>
    <col min="12626" max="12626" width="9.5703125" style="2" bestFit="1" customWidth="1"/>
    <col min="12627" max="12627" width="9.140625" style="2"/>
    <col min="12628" max="12639" width="6.7109375" style="2" customWidth="1"/>
    <col min="12640" max="12800" width="9.140625" style="2"/>
    <col min="12801" max="12802" width="7.28515625" style="2" customWidth="1"/>
    <col min="12803" max="12803" width="8" style="2" customWidth="1"/>
    <col min="12804" max="12804" width="9.140625" style="2"/>
    <col min="12805" max="12805" width="9.7109375" style="2" customWidth="1"/>
    <col min="12806" max="12806" width="9.140625" style="2"/>
    <col min="12807" max="12807" width="9.7109375" style="2" customWidth="1"/>
    <col min="12808" max="12809" width="9.140625" style="2"/>
    <col min="12810" max="12810" width="10" style="2" customWidth="1"/>
    <col min="12811" max="12811" width="9.140625" style="2"/>
    <col min="12812" max="12812" width="10.140625" style="2" customWidth="1"/>
    <col min="12813" max="12820" width="9.140625" style="2"/>
    <col min="12821" max="12821" width="7.140625" style="2" customWidth="1"/>
    <col min="12822" max="12822" width="9.28515625" style="2" customWidth="1"/>
    <col min="12823" max="12823" width="7.7109375" style="2" customWidth="1"/>
    <col min="12824" max="12824" width="8.5703125" style="2" customWidth="1"/>
    <col min="12825" max="12825" width="8.28515625" style="2" customWidth="1"/>
    <col min="12826" max="12826" width="7.140625" style="2" customWidth="1"/>
    <col min="12827" max="12827" width="8.5703125" style="2" customWidth="1"/>
    <col min="12828" max="12828" width="8" style="2" customWidth="1"/>
    <col min="12829" max="12829" width="8.28515625" style="2" customWidth="1"/>
    <col min="12830" max="12830" width="7.42578125" style="2" customWidth="1"/>
    <col min="12831" max="12838" width="9.140625" style="2"/>
    <col min="12839" max="12839" width="8.42578125" style="2" customWidth="1"/>
    <col min="12840" max="12840" width="9.28515625" style="2" customWidth="1"/>
    <col min="12841" max="12844" width="9.140625" style="2"/>
    <col min="12845" max="12845" width="9.5703125" style="2" bestFit="1" customWidth="1"/>
    <col min="12846" max="12846" width="9.140625" style="2"/>
    <col min="12847" max="12847" width="9.28515625" style="2" customWidth="1"/>
    <col min="12848" max="12861" width="9.140625" style="2"/>
    <col min="12862" max="12862" width="9.5703125" style="2" bestFit="1" customWidth="1"/>
    <col min="12863" max="12866" width="9.140625" style="2"/>
    <col min="12867" max="12867" width="9.5703125" style="2" bestFit="1" customWidth="1"/>
    <col min="12868" max="12869" width="9.140625" style="2"/>
    <col min="12870" max="12870" width="9.5703125" style="2" bestFit="1" customWidth="1"/>
    <col min="12871" max="12879" width="9.140625" style="2"/>
    <col min="12880" max="12880" width="9.5703125" style="2" bestFit="1" customWidth="1"/>
    <col min="12881" max="12881" width="9.140625" style="2"/>
    <col min="12882" max="12882" width="9.5703125" style="2" bestFit="1" customWidth="1"/>
    <col min="12883" max="12883" width="9.140625" style="2"/>
    <col min="12884" max="12895" width="6.7109375" style="2" customWidth="1"/>
    <col min="12896" max="13056" width="9.140625" style="2"/>
    <col min="13057" max="13058" width="7.28515625" style="2" customWidth="1"/>
    <col min="13059" max="13059" width="8" style="2" customWidth="1"/>
    <col min="13060" max="13060" width="9.140625" style="2"/>
    <col min="13061" max="13061" width="9.7109375" style="2" customWidth="1"/>
    <col min="13062" max="13062" width="9.140625" style="2"/>
    <col min="13063" max="13063" width="9.7109375" style="2" customWidth="1"/>
    <col min="13064" max="13065" width="9.140625" style="2"/>
    <col min="13066" max="13066" width="10" style="2" customWidth="1"/>
    <col min="13067" max="13067" width="9.140625" style="2"/>
    <col min="13068" max="13068" width="10.140625" style="2" customWidth="1"/>
    <col min="13069" max="13076" width="9.140625" style="2"/>
    <col min="13077" max="13077" width="7.140625" style="2" customWidth="1"/>
    <col min="13078" max="13078" width="9.28515625" style="2" customWidth="1"/>
    <col min="13079" max="13079" width="7.7109375" style="2" customWidth="1"/>
    <col min="13080" max="13080" width="8.5703125" style="2" customWidth="1"/>
    <col min="13081" max="13081" width="8.28515625" style="2" customWidth="1"/>
    <col min="13082" max="13082" width="7.140625" style="2" customWidth="1"/>
    <col min="13083" max="13083" width="8.5703125" style="2" customWidth="1"/>
    <col min="13084" max="13084" width="8" style="2" customWidth="1"/>
    <col min="13085" max="13085" width="8.28515625" style="2" customWidth="1"/>
    <col min="13086" max="13086" width="7.42578125" style="2" customWidth="1"/>
    <col min="13087" max="13094" width="9.140625" style="2"/>
    <col min="13095" max="13095" width="8.42578125" style="2" customWidth="1"/>
    <col min="13096" max="13096" width="9.28515625" style="2" customWidth="1"/>
    <col min="13097" max="13100" width="9.140625" style="2"/>
    <col min="13101" max="13101" width="9.5703125" style="2" bestFit="1" customWidth="1"/>
    <col min="13102" max="13102" width="9.140625" style="2"/>
    <col min="13103" max="13103" width="9.28515625" style="2" customWidth="1"/>
    <col min="13104" max="13117" width="9.140625" style="2"/>
    <col min="13118" max="13118" width="9.5703125" style="2" bestFit="1" customWidth="1"/>
    <col min="13119" max="13122" width="9.140625" style="2"/>
    <col min="13123" max="13123" width="9.5703125" style="2" bestFit="1" customWidth="1"/>
    <col min="13124" max="13125" width="9.140625" style="2"/>
    <col min="13126" max="13126" width="9.5703125" style="2" bestFit="1" customWidth="1"/>
    <col min="13127" max="13135" width="9.140625" style="2"/>
    <col min="13136" max="13136" width="9.5703125" style="2" bestFit="1" customWidth="1"/>
    <col min="13137" max="13137" width="9.140625" style="2"/>
    <col min="13138" max="13138" width="9.5703125" style="2" bestFit="1" customWidth="1"/>
    <col min="13139" max="13139" width="9.140625" style="2"/>
    <col min="13140" max="13151" width="6.7109375" style="2" customWidth="1"/>
    <col min="13152" max="13312" width="9.140625" style="2"/>
    <col min="13313" max="13314" width="7.28515625" style="2" customWidth="1"/>
    <col min="13315" max="13315" width="8" style="2" customWidth="1"/>
    <col min="13316" max="13316" width="9.140625" style="2"/>
    <col min="13317" max="13317" width="9.7109375" style="2" customWidth="1"/>
    <col min="13318" max="13318" width="9.140625" style="2"/>
    <col min="13319" max="13319" width="9.7109375" style="2" customWidth="1"/>
    <col min="13320" max="13321" width="9.140625" style="2"/>
    <col min="13322" max="13322" width="10" style="2" customWidth="1"/>
    <col min="13323" max="13323" width="9.140625" style="2"/>
    <col min="13324" max="13324" width="10.140625" style="2" customWidth="1"/>
    <col min="13325" max="13332" width="9.140625" style="2"/>
    <col min="13333" max="13333" width="7.140625" style="2" customWidth="1"/>
    <col min="13334" max="13334" width="9.28515625" style="2" customWidth="1"/>
    <col min="13335" max="13335" width="7.7109375" style="2" customWidth="1"/>
    <col min="13336" max="13336" width="8.5703125" style="2" customWidth="1"/>
    <col min="13337" max="13337" width="8.28515625" style="2" customWidth="1"/>
    <col min="13338" max="13338" width="7.140625" style="2" customWidth="1"/>
    <col min="13339" max="13339" width="8.5703125" style="2" customWidth="1"/>
    <col min="13340" max="13340" width="8" style="2" customWidth="1"/>
    <col min="13341" max="13341" width="8.28515625" style="2" customWidth="1"/>
    <col min="13342" max="13342" width="7.42578125" style="2" customWidth="1"/>
    <col min="13343" max="13350" width="9.140625" style="2"/>
    <col min="13351" max="13351" width="8.42578125" style="2" customWidth="1"/>
    <col min="13352" max="13352" width="9.28515625" style="2" customWidth="1"/>
    <col min="13353" max="13356" width="9.140625" style="2"/>
    <col min="13357" max="13357" width="9.5703125" style="2" bestFit="1" customWidth="1"/>
    <col min="13358" max="13358" width="9.140625" style="2"/>
    <col min="13359" max="13359" width="9.28515625" style="2" customWidth="1"/>
    <col min="13360" max="13373" width="9.140625" style="2"/>
    <col min="13374" max="13374" width="9.5703125" style="2" bestFit="1" customWidth="1"/>
    <col min="13375" max="13378" width="9.140625" style="2"/>
    <col min="13379" max="13379" width="9.5703125" style="2" bestFit="1" customWidth="1"/>
    <col min="13380" max="13381" width="9.140625" style="2"/>
    <col min="13382" max="13382" width="9.5703125" style="2" bestFit="1" customWidth="1"/>
    <col min="13383" max="13391" width="9.140625" style="2"/>
    <col min="13392" max="13392" width="9.5703125" style="2" bestFit="1" customWidth="1"/>
    <col min="13393" max="13393" width="9.140625" style="2"/>
    <col min="13394" max="13394" width="9.5703125" style="2" bestFit="1" customWidth="1"/>
    <col min="13395" max="13395" width="9.140625" style="2"/>
    <col min="13396" max="13407" width="6.7109375" style="2" customWidth="1"/>
    <col min="13408" max="13568" width="9.140625" style="2"/>
    <col min="13569" max="13570" width="7.28515625" style="2" customWidth="1"/>
    <col min="13571" max="13571" width="8" style="2" customWidth="1"/>
    <col min="13572" max="13572" width="9.140625" style="2"/>
    <col min="13573" max="13573" width="9.7109375" style="2" customWidth="1"/>
    <col min="13574" max="13574" width="9.140625" style="2"/>
    <col min="13575" max="13575" width="9.7109375" style="2" customWidth="1"/>
    <col min="13576" max="13577" width="9.140625" style="2"/>
    <col min="13578" max="13578" width="10" style="2" customWidth="1"/>
    <col min="13579" max="13579" width="9.140625" style="2"/>
    <col min="13580" max="13580" width="10.140625" style="2" customWidth="1"/>
    <col min="13581" max="13588" width="9.140625" style="2"/>
    <col min="13589" max="13589" width="7.140625" style="2" customWidth="1"/>
    <col min="13590" max="13590" width="9.28515625" style="2" customWidth="1"/>
    <col min="13591" max="13591" width="7.7109375" style="2" customWidth="1"/>
    <col min="13592" max="13592" width="8.5703125" style="2" customWidth="1"/>
    <col min="13593" max="13593" width="8.28515625" style="2" customWidth="1"/>
    <col min="13594" max="13594" width="7.140625" style="2" customWidth="1"/>
    <col min="13595" max="13595" width="8.5703125" style="2" customWidth="1"/>
    <col min="13596" max="13596" width="8" style="2" customWidth="1"/>
    <col min="13597" max="13597" width="8.28515625" style="2" customWidth="1"/>
    <col min="13598" max="13598" width="7.42578125" style="2" customWidth="1"/>
    <col min="13599" max="13606" width="9.140625" style="2"/>
    <col min="13607" max="13607" width="8.42578125" style="2" customWidth="1"/>
    <col min="13608" max="13608" width="9.28515625" style="2" customWidth="1"/>
    <col min="13609" max="13612" width="9.140625" style="2"/>
    <col min="13613" max="13613" width="9.5703125" style="2" bestFit="1" customWidth="1"/>
    <col min="13614" max="13614" width="9.140625" style="2"/>
    <col min="13615" max="13615" width="9.28515625" style="2" customWidth="1"/>
    <col min="13616" max="13629" width="9.140625" style="2"/>
    <col min="13630" max="13630" width="9.5703125" style="2" bestFit="1" customWidth="1"/>
    <col min="13631" max="13634" width="9.140625" style="2"/>
    <col min="13635" max="13635" width="9.5703125" style="2" bestFit="1" customWidth="1"/>
    <col min="13636" max="13637" width="9.140625" style="2"/>
    <col min="13638" max="13638" width="9.5703125" style="2" bestFit="1" customWidth="1"/>
    <col min="13639" max="13647" width="9.140625" style="2"/>
    <col min="13648" max="13648" width="9.5703125" style="2" bestFit="1" customWidth="1"/>
    <col min="13649" max="13649" width="9.140625" style="2"/>
    <col min="13650" max="13650" width="9.5703125" style="2" bestFit="1" customWidth="1"/>
    <col min="13651" max="13651" width="9.140625" style="2"/>
    <col min="13652" max="13663" width="6.7109375" style="2" customWidth="1"/>
    <col min="13664" max="13824" width="9.140625" style="2"/>
    <col min="13825" max="13826" width="7.28515625" style="2" customWidth="1"/>
    <col min="13827" max="13827" width="8" style="2" customWidth="1"/>
    <col min="13828" max="13828" width="9.140625" style="2"/>
    <col min="13829" max="13829" width="9.7109375" style="2" customWidth="1"/>
    <col min="13830" max="13830" width="9.140625" style="2"/>
    <col min="13831" max="13831" width="9.7109375" style="2" customWidth="1"/>
    <col min="13832" max="13833" width="9.140625" style="2"/>
    <col min="13834" max="13834" width="10" style="2" customWidth="1"/>
    <col min="13835" max="13835" width="9.140625" style="2"/>
    <col min="13836" max="13836" width="10.140625" style="2" customWidth="1"/>
    <col min="13837" max="13844" width="9.140625" style="2"/>
    <col min="13845" max="13845" width="7.140625" style="2" customWidth="1"/>
    <col min="13846" max="13846" width="9.28515625" style="2" customWidth="1"/>
    <col min="13847" max="13847" width="7.7109375" style="2" customWidth="1"/>
    <col min="13848" max="13848" width="8.5703125" style="2" customWidth="1"/>
    <col min="13849" max="13849" width="8.28515625" style="2" customWidth="1"/>
    <col min="13850" max="13850" width="7.140625" style="2" customWidth="1"/>
    <col min="13851" max="13851" width="8.5703125" style="2" customWidth="1"/>
    <col min="13852" max="13852" width="8" style="2" customWidth="1"/>
    <col min="13853" max="13853" width="8.28515625" style="2" customWidth="1"/>
    <col min="13854" max="13854" width="7.42578125" style="2" customWidth="1"/>
    <col min="13855" max="13862" width="9.140625" style="2"/>
    <col min="13863" max="13863" width="8.42578125" style="2" customWidth="1"/>
    <col min="13864" max="13864" width="9.28515625" style="2" customWidth="1"/>
    <col min="13865" max="13868" width="9.140625" style="2"/>
    <col min="13869" max="13869" width="9.5703125" style="2" bestFit="1" customWidth="1"/>
    <col min="13870" max="13870" width="9.140625" style="2"/>
    <col min="13871" max="13871" width="9.28515625" style="2" customWidth="1"/>
    <col min="13872" max="13885" width="9.140625" style="2"/>
    <col min="13886" max="13886" width="9.5703125" style="2" bestFit="1" customWidth="1"/>
    <col min="13887" max="13890" width="9.140625" style="2"/>
    <col min="13891" max="13891" width="9.5703125" style="2" bestFit="1" customWidth="1"/>
    <col min="13892" max="13893" width="9.140625" style="2"/>
    <col min="13894" max="13894" width="9.5703125" style="2" bestFit="1" customWidth="1"/>
    <col min="13895" max="13903" width="9.140625" style="2"/>
    <col min="13904" max="13904" width="9.5703125" style="2" bestFit="1" customWidth="1"/>
    <col min="13905" max="13905" width="9.140625" style="2"/>
    <col min="13906" max="13906" width="9.5703125" style="2" bestFit="1" customWidth="1"/>
    <col min="13907" max="13907" width="9.140625" style="2"/>
    <col min="13908" max="13919" width="6.7109375" style="2" customWidth="1"/>
    <col min="13920" max="14080" width="9.140625" style="2"/>
    <col min="14081" max="14082" width="7.28515625" style="2" customWidth="1"/>
    <col min="14083" max="14083" width="8" style="2" customWidth="1"/>
    <col min="14084" max="14084" width="9.140625" style="2"/>
    <col min="14085" max="14085" width="9.7109375" style="2" customWidth="1"/>
    <col min="14086" max="14086" width="9.140625" style="2"/>
    <col min="14087" max="14087" width="9.7109375" style="2" customWidth="1"/>
    <col min="14088" max="14089" width="9.140625" style="2"/>
    <col min="14090" max="14090" width="10" style="2" customWidth="1"/>
    <col min="14091" max="14091" width="9.140625" style="2"/>
    <col min="14092" max="14092" width="10.140625" style="2" customWidth="1"/>
    <col min="14093" max="14100" width="9.140625" style="2"/>
    <col min="14101" max="14101" width="7.140625" style="2" customWidth="1"/>
    <col min="14102" max="14102" width="9.28515625" style="2" customWidth="1"/>
    <col min="14103" max="14103" width="7.7109375" style="2" customWidth="1"/>
    <col min="14104" max="14104" width="8.5703125" style="2" customWidth="1"/>
    <col min="14105" max="14105" width="8.28515625" style="2" customWidth="1"/>
    <col min="14106" max="14106" width="7.140625" style="2" customWidth="1"/>
    <col min="14107" max="14107" width="8.5703125" style="2" customWidth="1"/>
    <col min="14108" max="14108" width="8" style="2" customWidth="1"/>
    <col min="14109" max="14109" width="8.28515625" style="2" customWidth="1"/>
    <col min="14110" max="14110" width="7.42578125" style="2" customWidth="1"/>
    <col min="14111" max="14118" width="9.140625" style="2"/>
    <col min="14119" max="14119" width="8.42578125" style="2" customWidth="1"/>
    <col min="14120" max="14120" width="9.28515625" style="2" customWidth="1"/>
    <col min="14121" max="14124" width="9.140625" style="2"/>
    <col min="14125" max="14125" width="9.5703125" style="2" bestFit="1" customWidth="1"/>
    <col min="14126" max="14126" width="9.140625" style="2"/>
    <col min="14127" max="14127" width="9.28515625" style="2" customWidth="1"/>
    <col min="14128" max="14141" width="9.140625" style="2"/>
    <col min="14142" max="14142" width="9.5703125" style="2" bestFit="1" customWidth="1"/>
    <col min="14143" max="14146" width="9.140625" style="2"/>
    <col min="14147" max="14147" width="9.5703125" style="2" bestFit="1" customWidth="1"/>
    <col min="14148" max="14149" width="9.140625" style="2"/>
    <col min="14150" max="14150" width="9.5703125" style="2" bestFit="1" customWidth="1"/>
    <col min="14151" max="14159" width="9.140625" style="2"/>
    <col min="14160" max="14160" width="9.5703125" style="2" bestFit="1" customWidth="1"/>
    <col min="14161" max="14161" width="9.140625" style="2"/>
    <col min="14162" max="14162" width="9.5703125" style="2" bestFit="1" customWidth="1"/>
    <col min="14163" max="14163" width="9.140625" style="2"/>
    <col min="14164" max="14175" width="6.7109375" style="2" customWidth="1"/>
    <col min="14176" max="14336" width="9.140625" style="2"/>
    <col min="14337" max="14338" width="7.28515625" style="2" customWidth="1"/>
    <col min="14339" max="14339" width="8" style="2" customWidth="1"/>
    <col min="14340" max="14340" width="9.140625" style="2"/>
    <col min="14341" max="14341" width="9.7109375" style="2" customWidth="1"/>
    <col min="14342" max="14342" width="9.140625" style="2"/>
    <col min="14343" max="14343" width="9.7109375" style="2" customWidth="1"/>
    <col min="14344" max="14345" width="9.140625" style="2"/>
    <col min="14346" max="14346" width="10" style="2" customWidth="1"/>
    <col min="14347" max="14347" width="9.140625" style="2"/>
    <col min="14348" max="14348" width="10.140625" style="2" customWidth="1"/>
    <col min="14349" max="14356" width="9.140625" style="2"/>
    <col min="14357" max="14357" width="7.140625" style="2" customWidth="1"/>
    <col min="14358" max="14358" width="9.28515625" style="2" customWidth="1"/>
    <col min="14359" max="14359" width="7.7109375" style="2" customWidth="1"/>
    <col min="14360" max="14360" width="8.5703125" style="2" customWidth="1"/>
    <col min="14361" max="14361" width="8.28515625" style="2" customWidth="1"/>
    <col min="14362" max="14362" width="7.140625" style="2" customWidth="1"/>
    <col min="14363" max="14363" width="8.5703125" style="2" customWidth="1"/>
    <col min="14364" max="14364" width="8" style="2" customWidth="1"/>
    <col min="14365" max="14365" width="8.28515625" style="2" customWidth="1"/>
    <col min="14366" max="14366" width="7.42578125" style="2" customWidth="1"/>
    <col min="14367" max="14374" width="9.140625" style="2"/>
    <col min="14375" max="14375" width="8.42578125" style="2" customWidth="1"/>
    <col min="14376" max="14376" width="9.28515625" style="2" customWidth="1"/>
    <col min="14377" max="14380" width="9.140625" style="2"/>
    <col min="14381" max="14381" width="9.5703125" style="2" bestFit="1" customWidth="1"/>
    <col min="14382" max="14382" width="9.140625" style="2"/>
    <col min="14383" max="14383" width="9.28515625" style="2" customWidth="1"/>
    <col min="14384" max="14397" width="9.140625" style="2"/>
    <col min="14398" max="14398" width="9.5703125" style="2" bestFit="1" customWidth="1"/>
    <col min="14399" max="14402" width="9.140625" style="2"/>
    <col min="14403" max="14403" width="9.5703125" style="2" bestFit="1" customWidth="1"/>
    <col min="14404" max="14405" width="9.140625" style="2"/>
    <col min="14406" max="14406" width="9.5703125" style="2" bestFit="1" customWidth="1"/>
    <col min="14407" max="14415" width="9.140625" style="2"/>
    <col min="14416" max="14416" width="9.5703125" style="2" bestFit="1" customWidth="1"/>
    <col min="14417" max="14417" width="9.140625" style="2"/>
    <col min="14418" max="14418" width="9.5703125" style="2" bestFit="1" customWidth="1"/>
    <col min="14419" max="14419" width="9.140625" style="2"/>
    <col min="14420" max="14431" width="6.7109375" style="2" customWidth="1"/>
    <col min="14432" max="14592" width="9.140625" style="2"/>
    <col min="14593" max="14594" width="7.28515625" style="2" customWidth="1"/>
    <col min="14595" max="14595" width="8" style="2" customWidth="1"/>
    <col min="14596" max="14596" width="9.140625" style="2"/>
    <col min="14597" max="14597" width="9.7109375" style="2" customWidth="1"/>
    <col min="14598" max="14598" width="9.140625" style="2"/>
    <col min="14599" max="14599" width="9.7109375" style="2" customWidth="1"/>
    <col min="14600" max="14601" width="9.140625" style="2"/>
    <col min="14602" max="14602" width="10" style="2" customWidth="1"/>
    <col min="14603" max="14603" width="9.140625" style="2"/>
    <col min="14604" max="14604" width="10.140625" style="2" customWidth="1"/>
    <col min="14605" max="14612" width="9.140625" style="2"/>
    <col min="14613" max="14613" width="7.140625" style="2" customWidth="1"/>
    <col min="14614" max="14614" width="9.28515625" style="2" customWidth="1"/>
    <col min="14615" max="14615" width="7.7109375" style="2" customWidth="1"/>
    <col min="14616" max="14616" width="8.5703125" style="2" customWidth="1"/>
    <col min="14617" max="14617" width="8.28515625" style="2" customWidth="1"/>
    <col min="14618" max="14618" width="7.140625" style="2" customWidth="1"/>
    <col min="14619" max="14619" width="8.5703125" style="2" customWidth="1"/>
    <col min="14620" max="14620" width="8" style="2" customWidth="1"/>
    <col min="14621" max="14621" width="8.28515625" style="2" customWidth="1"/>
    <col min="14622" max="14622" width="7.42578125" style="2" customWidth="1"/>
    <col min="14623" max="14630" width="9.140625" style="2"/>
    <col min="14631" max="14631" width="8.42578125" style="2" customWidth="1"/>
    <col min="14632" max="14632" width="9.28515625" style="2" customWidth="1"/>
    <col min="14633" max="14636" width="9.140625" style="2"/>
    <col min="14637" max="14637" width="9.5703125" style="2" bestFit="1" customWidth="1"/>
    <col min="14638" max="14638" width="9.140625" style="2"/>
    <col min="14639" max="14639" width="9.28515625" style="2" customWidth="1"/>
    <col min="14640" max="14653" width="9.140625" style="2"/>
    <col min="14654" max="14654" width="9.5703125" style="2" bestFit="1" customWidth="1"/>
    <col min="14655" max="14658" width="9.140625" style="2"/>
    <col min="14659" max="14659" width="9.5703125" style="2" bestFit="1" customWidth="1"/>
    <col min="14660" max="14661" width="9.140625" style="2"/>
    <col min="14662" max="14662" width="9.5703125" style="2" bestFit="1" customWidth="1"/>
    <col min="14663" max="14671" width="9.140625" style="2"/>
    <col min="14672" max="14672" width="9.5703125" style="2" bestFit="1" customWidth="1"/>
    <col min="14673" max="14673" width="9.140625" style="2"/>
    <col min="14674" max="14674" width="9.5703125" style="2" bestFit="1" customWidth="1"/>
    <col min="14675" max="14675" width="9.140625" style="2"/>
    <col min="14676" max="14687" width="6.7109375" style="2" customWidth="1"/>
    <col min="14688" max="14848" width="9.140625" style="2"/>
    <col min="14849" max="14850" width="7.28515625" style="2" customWidth="1"/>
    <col min="14851" max="14851" width="8" style="2" customWidth="1"/>
    <col min="14852" max="14852" width="9.140625" style="2"/>
    <col min="14853" max="14853" width="9.7109375" style="2" customWidth="1"/>
    <col min="14854" max="14854" width="9.140625" style="2"/>
    <col min="14855" max="14855" width="9.7109375" style="2" customWidth="1"/>
    <col min="14856" max="14857" width="9.140625" style="2"/>
    <col min="14858" max="14858" width="10" style="2" customWidth="1"/>
    <col min="14859" max="14859" width="9.140625" style="2"/>
    <col min="14860" max="14860" width="10.140625" style="2" customWidth="1"/>
    <col min="14861" max="14868" width="9.140625" style="2"/>
    <col min="14869" max="14869" width="7.140625" style="2" customWidth="1"/>
    <col min="14870" max="14870" width="9.28515625" style="2" customWidth="1"/>
    <col min="14871" max="14871" width="7.7109375" style="2" customWidth="1"/>
    <col min="14872" max="14872" width="8.5703125" style="2" customWidth="1"/>
    <col min="14873" max="14873" width="8.28515625" style="2" customWidth="1"/>
    <col min="14874" max="14874" width="7.140625" style="2" customWidth="1"/>
    <col min="14875" max="14875" width="8.5703125" style="2" customWidth="1"/>
    <col min="14876" max="14876" width="8" style="2" customWidth="1"/>
    <col min="14877" max="14877" width="8.28515625" style="2" customWidth="1"/>
    <col min="14878" max="14878" width="7.42578125" style="2" customWidth="1"/>
    <col min="14879" max="14886" width="9.140625" style="2"/>
    <col min="14887" max="14887" width="8.42578125" style="2" customWidth="1"/>
    <col min="14888" max="14888" width="9.28515625" style="2" customWidth="1"/>
    <col min="14889" max="14892" width="9.140625" style="2"/>
    <col min="14893" max="14893" width="9.5703125" style="2" bestFit="1" customWidth="1"/>
    <col min="14894" max="14894" width="9.140625" style="2"/>
    <col min="14895" max="14895" width="9.28515625" style="2" customWidth="1"/>
    <col min="14896" max="14909" width="9.140625" style="2"/>
    <col min="14910" max="14910" width="9.5703125" style="2" bestFit="1" customWidth="1"/>
    <col min="14911" max="14914" width="9.140625" style="2"/>
    <col min="14915" max="14915" width="9.5703125" style="2" bestFit="1" customWidth="1"/>
    <col min="14916" max="14917" width="9.140625" style="2"/>
    <col min="14918" max="14918" width="9.5703125" style="2" bestFit="1" customWidth="1"/>
    <col min="14919" max="14927" width="9.140625" style="2"/>
    <col min="14928" max="14928" width="9.5703125" style="2" bestFit="1" customWidth="1"/>
    <col min="14929" max="14929" width="9.140625" style="2"/>
    <col min="14930" max="14930" width="9.5703125" style="2" bestFit="1" customWidth="1"/>
    <col min="14931" max="14931" width="9.140625" style="2"/>
    <col min="14932" max="14943" width="6.7109375" style="2" customWidth="1"/>
    <col min="14944" max="15104" width="9.140625" style="2"/>
    <col min="15105" max="15106" width="7.28515625" style="2" customWidth="1"/>
    <col min="15107" max="15107" width="8" style="2" customWidth="1"/>
    <col min="15108" max="15108" width="9.140625" style="2"/>
    <col min="15109" max="15109" width="9.7109375" style="2" customWidth="1"/>
    <col min="15110" max="15110" width="9.140625" style="2"/>
    <col min="15111" max="15111" width="9.7109375" style="2" customWidth="1"/>
    <col min="15112" max="15113" width="9.140625" style="2"/>
    <col min="15114" max="15114" width="10" style="2" customWidth="1"/>
    <col min="15115" max="15115" width="9.140625" style="2"/>
    <col min="15116" max="15116" width="10.140625" style="2" customWidth="1"/>
    <col min="15117" max="15124" width="9.140625" style="2"/>
    <col min="15125" max="15125" width="7.140625" style="2" customWidth="1"/>
    <col min="15126" max="15126" width="9.28515625" style="2" customWidth="1"/>
    <col min="15127" max="15127" width="7.7109375" style="2" customWidth="1"/>
    <col min="15128" max="15128" width="8.5703125" style="2" customWidth="1"/>
    <col min="15129" max="15129" width="8.28515625" style="2" customWidth="1"/>
    <col min="15130" max="15130" width="7.140625" style="2" customWidth="1"/>
    <col min="15131" max="15131" width="8.5703125" style="2" customWidth="1"/>
    <col min="15132" max="15132" width="8" style="2" customWidth="1"/>
    <col min="15133" max="15133" width="8.28515625" style="2" customWidth="1"/>
    <col min="15134" max="15134" width="7.42578125" style="2" customWidth="1"/>
    <col min="15135" max="15142" width="9.140625" style="2"/>
    <col min="15143" max="15143" width="8.42578125" style="2" customWidth="1"/>
    <col min="15144" max="15144" width="9.28515625" style="2" customWidth="1"/>
    <col min="15145" max="15148" width="9.140625" style="2"/>
    <col min="15149" max="15149" width="9.5703125" style="2" bestFit="1" customWidth="1"/>
    <col min="15150" max="15150" width="9.140625" style="2"/>
    <col min="15151" max="15151" width="9.28515625" style="2" customWidth="1"/>
    <col min="15152" max="15165" width="9.140625" style="2"/>
    <col min="15166" max="15166" width="9.5703125" style="2" bestFit="1" customWidth="1"/>
    <col min="15167" max="15170" width="9.140625" style="2"/>
    <col min="15171" max="15171" width="9.5703125" style="2" bestFit="1" customWidth="1"/>
    <col min="15172" max="15173" width="9.140625" style="2"/>
    <col min="15174" max="15174" width="9.5703125" style="2" bestFit="1" customWidth="1"/>
    <col min="15175" max="15183" width="9.140625" style="2"/>
    <col min="15184" max="15184" width="9.5703125" style="2" bestFit="1" customWidth="1"/>
    <col min="15185" max="15185" width="9.140625" style="2"/>
    <col min="15186" max="15186" width="9.5703125" style="2" bestFit="1" customWidth="1"/>
    <col min="15187" max="15187" width="9.140625" style="2"/>
    <col min="15188" max="15199" width="6.7109375" style="2" customWidth="1"/>
    <col min="15200" max="15360" width="9.140625" style="2"/>
    <col min="15361" max="15362" width="7.28515625" style="2" customWidth="1"/>
    <col min="15363" max="15363" width="8" style="2" customWidth="1"/>
    <col min="15364" max="15364" width="9.140625" style="2"/>
    <col min="15365" max="15365" width="9.7109375" style="2" customWidth="1"/>
    <col min="15366" max="15366" width="9.140625" style="2"/>
    <col min="15367" max="15367" width="9.7109375" style="2" customWidth="1"/>
    <col min="15368" max="15369" width="9.140625" style="2"/>
    <col min="15370" max="15370" width="10" style="2" customWidth="1"/>
    <col min="15371" max="15371" width="9.140625" style="2"/>
    <col min="15372" max="15372" width="10.140625" style="2" customWidth="1"/>
    <col min="15373" max="15380" width="9.140625" style="2"/>
    <col min="15381" max="15381" width="7.140625" style="2" customWidth="1"/>
    <col min="15382" max="15382" width="9.28515625" style="2" customWidth="1"/>
    <col min="15383" max="15383" width="7.7109375" style="2" customWidth="1"/>
    <col min="15384" max="15384" width="8.5703125" style="2" customWidth="1"/>
    <col min="15385" max="15385" width="8.28515625" style="2" customWidth="1"/>
    <col min="15386" max="15386" width="7.140625" style="2" customWidth="1"/>
    <col min="15387" max="15387" width="8.5703125" style="2" customWidth="1"/>
    <col min="15388" max="15388" width="8" style="2" customWidth="1"/>
    <col min="15389" max="15389" width="8.28515625" style="2" customWidth="1"/>
    <col min="15390" max="15390" width="7.42578125" style="2" customWidth="1"/>
    <col min="15391" max="15398" width="9.140625" style="2"/>
    <col min="15399" max="15399" width="8.42578125" style="2" customWidth="1"/>
    <col min="15400" max="15400" width="9.28515625" style="2" customWidth="1"/>
    <col min="15401" max="15404" width="9.140625" style="2"/>
    <col min="15405" max="15405" width="9.5703125" style="2" bestFit="1" customWidth="1"/>
    <col min="15406" max="15406" width="9.140625" style="2"/>
    <col min="15407" max="15407" width="9.28515625" style="2" customWidth="1"/>
    <col min="15408" max="15421" width="9.140625" style="2"/>
    <col min="15422" max="15422" width="9.5703125" style="2" bestFit="1" customWidth="1"/>
    <col min="15423" max="15426" width="9.140625" style="2"/>
    <col min="15427" max="15427" width="9.5703125" style="2" bestFit="1" customWidth="1"/>
    <col min="15428" max="15429" width="9.140625" style="2"/>
    <col min="15430" max="15430" width="9.5703125" style="2" bestFit="1" customWidth="1"/>
    <col min="15431" max="15439" width="9.140625" style="2"/>
    <col min="15440" max="15440" width="9.5703125" style="2" bestFit="1" customWidth="1"/>
    <col min="15441" max="15441" width="9.140625" style="2"/>
    <col min="15442" max="15442" width="9.5703125" style="2" bestFit="1" customWidth="1"/>
    <col min="15443" max="15443" width="9.140625" style="2"/>
    <col min="15444" max="15455" width="6.7109375" style="2" customWidth="1"/>
    <col min="15456" max="15616" width="9.140625" style="2"/>
    <col min="15617" max="15618" width="7.28515625" style="2" customWidth="1"/>
    <col min="15619" max="15619" width="8" style="2" customWidth="1"/>
    <col min="15620" max="15620" width="9.140625" style="2"/>
    <col min="15621" max="15621" width="9.7109375" style="2" customWidth="1"/>
    <col min="15622" max="15622" width="9.140625" style="2"/>
    <col min="15623" max="15623" width="9.7109375" style="2" customWidth="1"/>
    <col min="15624" max="15625" width="9.140625" style="2"/>
    <col min="15626" max="15626" width="10" style="2" customWidth="1"/>
    <col min="15627" max="15627" width="9.140625" style="2"/>
    <col min="15628" max="15628" width="10.140625" style="2" customWidth="1"/>
    <col min="15629" max="15636" width="9.140625" style="2"/>
    <col min="15637" max="15637" width="7.140625" style="2" customWidth="1"/>
    <col min="15638" max="15638" width="9.28515625" style="2" customWidth="1"/>
    <col min="15639" max="15639" width="7.7109375" style="2" customWidth="1"/>
    <col min="15640" max="15640" width="8.5703125" style="2" customWidth="1"/>
    <col min="15641" max="15641" width="8.28515625" style="2" customWidth="1"/>
    <col min="15642" max="15642" width="7.140625" style="2" customWidth="1"/>
    <col min="15643" max="15643" width="8.5703125" style="2" customWidth="1"/>
    <col min="15644" max="15644" width="8" style="2" customWidth="1"/>
    <col min="15645" max="15645" width="8.28515625" style="2" customWidth="1"/>
    <col min="15646" max="15646" width="7.42578125" style="2" customWidth="1"/>
    <col min="15647" max="15654" width="9.140625" style="2"/>
    <col min="15655" max="15655" width="8.42578125" style="2" customWidth="1"/>
    <col min="15656" max="15656" width="9.28515625" style="2" customWidth="1"/>
    <col min="15657" max="15660" width="9.140625" style="2"/>
    <col min="15661" max="15661" width="9.5703125" style="2" bestFit="1" customWidth="1"/>
    <col min="15662" max="15662" width="9.140625" style="2"/>
    <col min="15663" max="15663" width="9.28515625" style="2" customWidth="1"/>
    <col min="15664" max="15677" width="9.140625" style="2"/>
    <col min="15678" max="15678" width="9.5703125" style="2" bestFit="1" customWidth="1"/>
    <col min="15679" max="15682" width="9.140625" style="2"/>
    <col min="15683" max="15683" width="9.5703125" style="2" bestFit="1" customWidth="1"/>
    <col min="15684" max="15685" width="9.140625" style="2"/>
    <col min="15686" max="15686" width="9.5703125" style="2" bestFit="1" customWidth="1"/>
    <col min="15687" max="15695" width="9.140625" style="2"/>
    <col min="15696" max="15696" width="9.5703125" style="2" bestFit="1" customWidth="1"/>
    <col min="15697" max="15697" width="9.140625" style="2"/>
    <col min="15698" max="15698" width="9.5703125" style="2" bestFit="1" customWidth="1"/>
    <col min="15699" max="15699" width="9.140625" style="2"/>
    <col min="15700" max="15711" width="6.7109375" style="2" customWidth="1"/>
    <col min="15712" max="15872" width="9.140625" style="2"/>
    <col min="15873" max="15874" width="7.28515625" style="2" customWidth="1"/>
    <col min="15875" max="15875" width="8" style="2" customWidth="1"/>
    <col min="15876" max="15876" width="9.140625" style="2"/>
    <col min="15877" max="15877" width="9.7109375" style="2" customWidth="1"/>
    <col min="15878" max="15878" width="9.140625" style="2"/>
    <col min="15879" max="15879" width="9.7109375" style="2" customWidth="1"/>
    <col min="15880" max="15881" width="9.140625" style="2"/>
    <col min="15882" max="15882" width="10" style="2" customWidth="1"/>
    <col min="15883" max="15883" width="9.140625" style="2"/>
    <col min="15884" max="15884" width="10.140625" style="2" customWidth="1"/>
    <col min="15885" max="15892" width="9.140625" style="2"/>
    <col min="15893" max="15893" width="7.140625" style="2" customWidth="1"/>
    <col min="15894" max="15894" width="9.28515625" style="2" customWidth="1"/>
    <col min="15895" max="15895" width="7.7109375" style="2" customWidth="1"/>
    <col min="15896" max="15896" width="8.5703125" style="2" customWidth="1"/>
    <col min="15897" max="15897" width="8.28515625" style="2" customWidth="1"/>
    <col min="15898" max="15898" width="7.140625" style="2" customWidth="1"/>
    <col min="15899" max="15899" width="8.5703125" style="2" customWidth="1"/>
    <col min="15900" max="15900" width="8" style="2" customWidth="1"/>
    <col min="15901" max="15901" width="8.28515625" style="2" customWidth="1"/>
    <col min="15902" max="15902" width="7.42578125" style="2" customWidth="1"/>
    <col min="15903" max="15910" width="9.140625" style="2"/>
    <col min="15911" max="15911" width="8.42578125" style="2" customWidth="1"/>
    <col min="15912" max="15912" width="9.28515625" style="2" customWidth="1"/>
    <col min="15913" max="15916" width="9.140625" style="2"/>
    <col min="15917" max="15917" width="9.5703125" style="2" bestFit="1" customWidth="1"/>
    <col min="15918" max="15918" width="9.140625" style="2"/>
    <col min="15919" max="15919" width="9.28515625" style="2" customWidth="1"/>
    <col min="15920" max="15933" width="9.140625" style="2"/>
    <col min="15934" max="15934" width="9.5703125" style="2" bestFit="1" customWidth="1"/>
    <col min="15935" max="15938" width="9.140625" style="2"/>
    <col min="15939" max="15939" width="9.5703125" style="2" bestFit="1" customWidth="1"/>
    <col min="15940" max="15941" width="9.140625" style="2"/>
    <col min="15942" max="15942" width="9.5703125" style="2" bestFit="1" customWidth="1"/>
    <col min="15943" max="15951" width="9.140625" style="2"/>
    <col min="15952" max="15952" width="9.5703125" style="2" bestFit="1" customWidth="1"/>
    <col min="15953" max="15953" width="9.140625" style="2"/>
    <col min="15954" max="15954" width="9.5703125" style="2" bestFit="1" customWidth="1"/>
    <col min="15955" max="15955" width="9.140625" style="2"/>
    <col min="15956" max="15967" width="6.7109375" style="2" customWidth="1"/>
    <col min="15968" max="16128" width="9.140625" style="2"/>
    <col min="16129" max="16130" width="7.28515625" style="2" customWidth="1"/>
    <col min="16131" max="16131" width="8" style="2" customWidth="1"/>
    <col min="16132" max="16132" width="9.140625" style="2"/>
    <col min="16133" max="16133" width="9.7109375" style="2" customWidth="1"/>
    <col min="16134" max="16134" width="9.140625" style="2"/>
    <col min="16135" max="16135" width="9.7109375" style="2" customWidth="1"/>
    <col min="16136" max="16137" width="9.140625" style="2"/>
    <col min="16138" max="16138" width="10" style="2" customWidth="1"/>
    <col min="16139" max="16139" width="9.140625" style="2"/>
    <col min="16140" max="16140" width="10.140625" style="2" customWidth="1"/>
    <col min="16141" max="16148" width="9.140625" style="2"/>
    <col min="16149" max="16149" width="7.140625" style="2" customWidth="1"/>
    <col min="16150" max="16150" width="9.28515625" style="2" customWidth="1"/>
    <col min="16151" max="16151" width="7.7109375" style="2" customWidth="1"/>
    <col min="16152" max="16152" width="8.5703125" style="2" customWidth="1"/>
    <col min="16153" max="16153" width="8.28515625" style="2" customWidth="1"/>
    <col min="16154" max="16154" width="7.140625" style="2" customWidth="1"/>
    <col min="16155" max="16155" width="8.5703125" style="2" customWidth="1"/>
    <col min="16156" max="16156" width="8" style="2" customWidth="1"/>
    <col min="16157" max="16157" width="8.28515625" style="2" customWidth="1"/>
    <col min="16158" max="16158" width="7.42578125" style="2" customWidth="1"/>
    <col min="16159" max="16166" width="9.140625" style="2"/>
    <col min="16167" max="16167" width="8.42578125" style="2" customWidth="1"/>
    <col min="16168" max="16168" width="9.28515625" style="2" customWidth="1"/>
    <col min="16169" max="16172" width="9.140625" style="2"/>
    <col min="16173" max="16173" width="9.5703125" style="2" bestFit="1" customWidth="1"/>
    <col min="16174" max="16174" width="9.140625" style="2"/>
    <col min="16175" max="16175" width="9.28515625" style="2" customWidth="1"/>
    <col min="16176" max="16189" width="9.140625" style="2"/>
    <col min="16190" max="16190" width="9.5703125" style="2" bestFit="1" customWidth="1"/>
    <col min="16191" max="16194" width="9.140625" style="2"/>
    <col min="16195" max="16195" width="9.5703125" style="2" bestFit="1" customWidth="1"/>
    <col min="16196" max="16197" width="9.140625" style="2"/>
    <col min="16198" max="16198" width="9.5703125" style="2" bestFit="1" customWidth="1"/>
    <col min="16199" max="16207" width="9.140625" style="2"/>
    <col min="16208" max="16208" width="9.5703125" style="2" bestFit="1" customWidth="1"/>
    <col min="16209" max="16209" width="9.140625" style="2"/>
    <col min="16210" max="16210" width="9.5703125" style="2" bestFit="1" customWidth="1"/>
    <col min="16211" max="16211" width="9.140625" style="2"/>
    <col min="16212" max="16223" width="6.7109375" style="2" customWidth="1"/>
    <col min="16224" max="16384" width="9.140625" style="2"/>
  </cols>
  <sheetData>
    <row r="1" spans="1:105">
      <c r="A1" s="1"/>
      <c r="B1" s="1"/>
    </row>
    <row r="2" spans="1:105" ht="13.5" thickBot="1"/>
    <row r="3" spans="1:105" ht="13.5" customHeight="1" thickBot="1">
      <c r="A3" s="3" t="s">
        <v>0</v>
      </c>
      <c r="B3" s="4" t="s">
        <v>1</v>
      </c>
      <c r="C3" s="5" t="s">
        <v>2</v>
      </c>
      <c r="D3" s="6"/>
      <c r="E3" s="6"/>
      <c r="F3" s="6"/>
      <c r="G3" s="6"/>
      <c r="H3" s="6"/>
      <c r="I3" s="6"/>
      <c r="J3" s="6"/>
      <c r="K3" s="6"/>
      <c r="L3" s="7"/>
      <c r="M3" s="5" t="s">
        <v>3</v>
      </c>
      <c r="N3" s="6"/>
      <c r="O3" s="6"/>
      <c r="P3" s="7"/>
      <c r="Q3" s="5" t="s">
        <v>4</v>
      </c>
      <c r="R3" s="6"/>
      <c r="S3" s="6"/>
      <c r="T3" s="7"/>
      <c r="U3" s="8" t="s">
        <v>5</v>
      </c>
      <c r="V3" s="9"/>
      <c r="W3" s="9"/>
      <c r="X3" s="9"/>
      <c r="Y3" s="9"/>
      <c r="Z3" s="9"/>
      <c r="AA3" s="9"/>
      <c r="AB3" s="9"/>
      <c r="AC3" s="9"/>
      <c r="AD3" s="10"/>
      <c r="AE3" s="5" t="s">
        <v>6</v>
      </c>
      <c r="AF3" s="6"/>
      <c r="AG3" s="6"/>
      <c r="AH3" s="7"/>
      <c r="AI3" s="5" t="s">
        <v>7</v>
      </c>
      <c r="AJ3" s="6"/>
      <c r="AK3" s="6"/>
      <c r="AL3" s="7"/>
      <c r="AM3" s="11" t="s">
        <v>8</v>
      </c>
      <c r="AN3" s="12"/>
      <c r="AO3" s="12"/>
      <c r="AP3" s="12"/>
      <c r="AQ3" s="13"/>
      <c r="AR3" s="11" t="s">
        <v>9</v>
      </c>
      <c r="AS3" s="12"/>
      <c r="AT3" s="12"/>
      <c r="AU3" s="12"/>
      <c r="AV3" s="13"/>
      <c r="AW3" s="11" t="s">
        <v>10</v>
      </c>
      <c r="AX3" s="12"/>
      <c r="AY3" s="12"/>
      <c r="AZ3" s="12"/>
      <c r="BA3" s="13"/>
      <c r="BB3" s="11" t="s">
        <v>11</v>
      </c>
      <c r="BC3" s="12"/>
      <c r="BD3" s="12"/>
      <c r="BE3" s="12"/>
      <c r="BF3" s="13"/>
      <c r="BG3" s="11" t="s">
        <v>12</v>
      </c>
      <c r="BH3" s="12"/>
      <c r="BI3" s="12"/>
      <c r="BJ3" s="12"/>
      <c r="BK3" s="13"/>
      <c r="BL3" s="11" t="s">
        <v>13</v>
      </c>
      <c r="BM3" s="12"/>
      <c r="BN3" s="12"/>
      <c r="BO3" s="12"/>
      <c r="BP3" s="13"/>
      <c r="BQ3" s="11" t="s">
        <v>14</v>
      </c>
      <c r="BR3" s="12"/>
      <c r="BS3" s="12"/>
      <c r="BT3" s="12"/>
      <c r="BU3" s="13"/>
      <c r="BV3" s="11" t="s">
        <v>15</v>
      </c>
      <c r="BW3" s="12"/>
      <c r="BX3" s="12"/>
      <c r="BY3" s="12"/>
      <c r="BZ3" s="13"/>
      <c r="CA3" s="11" t="s">
        <v>16</v>
      </c>
      <c r="CB3" s="12"/>
      <c r="CC3" s="12"/>
      <c r="CD3" s="12"/>
      <c r="CE3" s="13"/>
      <c r="CF3" s="11" t="s">
        <v>17</v>
      </c>
      <c r="CG3" s="12"/>
      <c r="CH3" s="12"/>
      <c r="CI3" s="12"/>
      <c r="CJ3" s="12"/>
      <c r="CK3" s="13"/>
      <c r="CL3" s="11" t="s">
        <v>18</v>
      </c>
      <c r="CM3" s="12"/>
      <c r="CN3" s="12"/>
      <c r="CO3" s="12"/>
      <c r="CP3" s="12"/>
      <c r="CQ3" s="13"/>
      <c r="CR3" s="14" t="s">
        <v>19</v>
      </c>
      <c r="CS3" s="15" t="s">
        <v>20</v>
      </c>
      <c r="CT3" s="15" t="s">
        <v>21</v>
      </c>
      <c r="CU3" s="15" t="s">
        <v>22</v>
      </c>
      <c r="CV3" s="12" t="s">
        <v>23</v>
      </c>
      <c r="CW3" s="13"/>
      <c r="CX3" s="11" t="s">
        <v>24</v>
      </c>
      <c r="CY3" s="13"/>
      <c r="CZ3" s="11" t="s">
        <v>25</v>
      </c>
      <c r="DA3" s="13"/>
    </row>
    <row r="4" spans="1:105">
      <c r="A4" s="16"/>
      <c r="B4" s="17"/>
      <c r="C4" s="18" t="s">
        <v>26</v>
      </c>
      <c r="D4" s="19" t="s">
        <v>27</v>
      </c>
      <c r="E4" s="20"/>
      <c r="F4" s="20"/>
      <c r="G4" s="21">
        <v>16500</v>
      </c>
      <c r="H4" s="22" t="s">
        <v>26</v>
      </c>
      <c r="I4" s="19" t="s">
        <v>28</v>
      </c>
      <c r="J4" s="20"/>
      <c r="K4" s="20"/>
      <c r="L4" s="21">
        <v>20000</v>
      </c>
      <c r="M4" s="23" t="s">
        <v>29</v>
      </c>
      <c r="N4" s="24">
        <v>600</v>
      </c>
      <c r="O4" s="24"/>
      <c r="P4" s="25"/>
      <c r="Q4" s="23" t="s">
        <v>29</v>
      </c>
      <c r="R4" s="24">
        <v>80</v>
      </c>
      <c r="S4" s="24"/>
      <c r="T4" s="25"/>
      <c r="U4" s="18" t="s">
        <v>26</v>
      </c>
      <c r="V4" s="19" t="s">
        <v>27</v>
      </c>
      <c r="W4" s="20"/>
      <c r="X4" s="20"/>
      <c r="Y4" s="21">
        <v>16500</v>
      </c>
      <c r="Z4" s="26" t="s">
        <v>26</v>
      </c>
      <c r="AA4" s="19" t="s">
        <v>28</v>
      </c>
      <c r="AB4" s="20"/>
      <c r="AC4" s="20"/>
      <c r="AD4" s="27">
        <v>20000</v>
      </c>
      <c r="AE4" s="23" t="s">
        <v>29</v>
      </c>
      <c r="AF4" s="24">
        <v>600</v>
      </c>
      <c r="AG4" s="24"/>
      <c r="AH4" s="25"/>
      <c r="AI4" s="23" t="s">
        <v>29</v>
      </c>
      <c r="AJ4" s="24">
        <v>80</v>
      </c>
      <c r="AK4" s="24"/>
      <c r="AL4" s="25"/>
      <c r="AM4" s="28" t="s">
        <v>30</v>
      </c>
      <c r="AN4" s="29" t="s">
        <v>28</v>
      </c>
      <c r="AO4" s="30"/>
      <c r="AP4" s="30"/>
      <c r="AQ4" s="25">
        <v>2000</v>
      </c>
      <c r="AR4" s="28" t="s">
        <v>30</v>
      </c>
      <c r="AS4" s="29" t="s">
        <v>28</v>
      </c>
      <c r="AT4" s="30"/>
      <c r="AU4" s="30"/>
      <c r="AV4" s="25">
        <v>4000</v>
      </c>
      <c r="AW4" s="28" t="s">
        <v>30</v>
      </c>
      <c r="AX4" s="29" t="s">
        <v>28</v>
      </c>
      <c r="AY4" s="30"/>
      <c r="AZ4" s="30"/>
      <c r="BA4" s="25">
        <v>4000</v>
      </c>
      <c r="BB4" s="28" t="s">
        <v>30</v>
      </c>
      <c r="BC4" s="29" t="s">
        <v>28</v>
      </c>
      <c r="BD4" s="30"/>
      <c r="BE4" s="30"/>
      <c r="BF4" s="25">
        <v>6000</v>
      </c>
      <c r="BG4" s="28" t="s">
        <v>30</v>
      </c>
      <c r="BH4" s="29" t="s">
        <v>28</v>
      </c>
      <c r="BI4" s="30"/>
      <c r="BJ4" s="30"/>
      <c r="BK4" s="25">
        <v>2000</v>
      </c>
      <c r="BL4" s="28" t="s">
        <v>30</v>
      </c>
      <c r="BM4" s="29" t="s">
        <v>28</v>
      </c>
      <c r="BN4" s="30"/>
      <c r="BO4" s="30"/>
      <c r="BP4" s="25">
        <v>3000</v>
      </c>
      <c r="BQ4" s="28" t="s">
        <v>30</v>
      </c>
      <c r="BR4" s="29" t="s">
        <v>28</v>
      </c>
      <c r="BS4" s="30"/>
      <c r="BT4" s="30"/>
      <c r="BU4" s="25">
        <v>4000</v>
      </c>
      <c r="BV4" s="28" t="s">
        <v>30</v>
      </c>
      <c r="BW4" s="29" t="s">
        <v>28</v>
      </c>
      <c r="BX4" s="30"/>
      <c r="BY4" s="30"/>
      <c r="BZ4" s="25">
        <v>2000</v>
      </c>
      <c r="CA4" s="28" t="s">
        <v>30</v>
      </c>
      <c r="CB4" s="29" t="s">
        <v>28</v>
      </c>
      <c r="CC4" s="30"/>
      <c r="CD4" s="30"/>
      <c r="CE4" s="25">
        <v>3000</v>
      </c>
      <c r="CF4" s="31" t="s">
        <v>31</v>
      </c>
      <c r="CG4" s="32"/>
      <c r="CH4" s="32"/>
      <c r="CI4" s="33" t="s">
        <v>32</v>
      </c>
      <c r="CJ4" s="34"/>
      <c r="CK4" s="35"/>
      <c r="CL4" s="31" t="s">
        <v>31</v>
      </c>
      <c r="CM4" s="32"/>
      <c r="CN4" s="32"/>
      <c r="CO4" s="33" t="s">
        <v>32</v>
      </c>
      <c r="CP4" s="34"/>
      <c r="CQ4" s="35"/>
      <c r="CR4" s="36"/>
      <c r="CS4" s="37"/>
      <c r="CT4" s="37"/>
      <c r="CU4" s="37"/>
      <c r="CV4" s="38" t="s">
        <v>29</v>
      </c>
      <c r="CW4" s="25">
        <v>40</v>
      </c>
      <c r="CX4" s="23" t="s">
        <v>29</v>
      </c>
      <c r="CY4" s="25">
        <v>120</v>
      </c>
      <c r="CZ4" s="23" t="s">
        <v>29</v>
      </c>
      <c r="DA4" s="25">
        <v>40</v>
      </c>
    </row>
    <row r="5" spans="1:105" ht="13.5" thickBot="1">
      <c r="A5" s="39"/>
      <c r="B5" s="40"/>
      <c r="C5" s="41" t="s">
        <v>33</v>
      </c>
      <c r="D5" s="42" t="s">
        <v>34</v>
      </c>
      <c r="E5" s="42"/>
      <c r="F5" s="42" t="s">
        <v>35</v>
      </c>
      <c r="G5" s="43"/>
      <c r="H5" s="44" t="s">
        <v>36</v>
      </c>
      <c r="I5" s="45" t="s">
        <v>34</v>
      </c>
      <c r="J5" s="42"/>
      <c r="K5" s="42" t="s">
        <v>35</v>
      </c>
      <c r="L5" s="43"/>
      <c r="M5" s="46" t="s">
        <v>34</v>
      </c>
      <c r="N5" s="47"/>
      <c r="O5" s="48" t="s">
        <v>35</v>
      </c>
      <c r="P5" s="49"/>
      <c r="Q5" s="46" t="s">
        <v>34</v>
      </c>
      <c r="R5" s="47"/>
      <c r="S5" s="48" t="s">
        <v>35</v>
      </c>
      <c r="T5" s="49"/>
      <c r="U5" s="41" t="s">
        <v>33</v>
      </c>
      <c r="V5" s="42" t="s">
        <v>34</v>
      </c>
      <c r="W5" s="42"/>
      <c r="X5" s="42" t="s">
        <v>35</v>
      </c>
      <c r="Y5" s="43"/>
      <c r="Z5" s="46" t="s">
        <v>36</v>
      </c>
      <c r="AA5" s="48" t="s">
        <v>34</v>
      </c>
      <c r="AB5" s="48"/>
      <c r="AC5" s="42" t="s">
        <v>35</v>
      </c>
      <c r="AD5" s="50"/>
      <c r="AE5" s="46" t="s">
        <v>34</v>
      </c>
      <c r="AF5" s="47"/>
      <c r="AG5" s="48" t="s">
        <v>35</v>
      </c>
      <c r="AH5" s="49"/>
      <c r="AI5" s="46" t="s">
        <v>34</v>
      </c>
      <c r="AJ5" s="47"/>
      <c r="AK5" s="48" t="s">
        <v>35</v>
      </c>
      <c r="AL5" s="49"/>
      <c r="AM5" s="51"/>
      <c r="AN5" s="48" t="s">
        <v>34</v>
      </c>
      <c r="AO5" s="48"/>
      <c r="AP5" s="42" t="s">
        <v>35</v>
      </c>
      <c r="AQ5" s="50"/>
      <c r="AR5" s="51"/>
      <c r="AS5" s="48" t="s">
        <v>34</v>
      </c>
      <c r="AT5" s="44"/>
      <c r="AU5" s="44" t="s">
        <v>35</v>
      </c>
      <c r="AV5" s="52"/>
      <c r="AW5" s="51"/>
      <c r="AX5" s="48" t="s">
        <v>34</v>
      </c>
      <c r="AY5" s="44"/>
      <c r="AZ5" s="44" t="s">
        <v>35</v>
      </c>
      <c r="BA5" s="52"/>
      <c r="BB5" s="51"/>
      <c r="BC5" s="48" t="s">
        <v>34</v>
      </c>
      <c r="BD5" s="44"/>
      <c r="BE5" s="44" t="s">
        <v>35</v>
      </c>
      <c r="BF5" s="52"/>
      <c r="BG5" s="51"/>
      <c r="BH5" s="48" t="s">
        <v>34</v>
      </c>
      <c r="BI5" s="44"/>
      <c r="BJ5" s="44" t="s">
        <v>35</v>
      </c>
      <c r="BK5" s="52"/>
      <c r="BL5" s="51"/>
      <c r="BM5" s="48" t="s">
        <v>34</v>
      </c>
      <c r="BN5" s="44"/>
      <c r="BO5" s="44" t="s">
        <v>35</v>
      </c>
      <c r="BP5" s="52"/>
      <c r="BQ5" s="51"/>
      <c r="BR5" s="53" t="s">
        <v>34</v>
      </c>
      <c r="BS5" s="44"/>
      <c r="BT5" s="54" t="s">
        <v>35</v>
      </c>
      <c r="BU5" s="52"/>
      <c r="BV5" s="51"/>
      <c r="BW5" s="48" t="s">
        <v>34</v>
      </c>
      <c r="BX5" s="44"/>
      <c r="BY5" s="44" t="s">
        <v>35</v>
      </c>
      <c r="BZ5" s="52"/>
      <c r="CA5" s="51"/>
      <c r="CB5" s="48" t="s">
        <v>34</v>
      </c>
      <c r="CC5" s="44"/>
      <c r="CD5" s="44" t="s">
        <v>35</v>
      </c>
      <c r="CE5" s="52"/>
      <c r="CF5" s="55" t="s">
        <v>37</v>
      </c>
      <c r="CG5" s="42" t="s">
        <v>38</v>
      </c>
      <c r="CH5" s="42" t="s">
        <v>39</v>
      </c>
      <c r="CI5" s="42" t="s">
        <v>40</v>
      </c>
      <c r="CJ5" s="42" t="s">
        <v>41</v>
      </c>
      <c r="CK5" s="43" t="s">
        <v>42</v>
      </c>
      <c r="CL5" s="55" t="s">
        <v>37</v>
      </c>
      <c r="CM5" s="42" t="s">
        <v>38</v>
      </c>
      <c r="CN5" s="42" t="s">
        <v>39</v>
      </c>
      <c r="CO5" s="42" t="s">
        <v>40</v>
      </c>
      <c r="CP5" s="42" t="s">
        <v>41</v>
      </c>
      <c r="CQ5" s="43" t="s">
        <v>42</v>
      </c>
      <c r="CR5" s="56"/>
      <c r="CS5" s="57"/>
      <c r="CT5" s="57"/>
      <c r="CU5" s="57"/>
      <c r="CV5" s="44" t="s">
        <v>34</v>
      </c>
      <c r="CW5" s="49"/>
      <c r="CX5" s="46" t="s">
        <v>43</v>
      </c>
      <c r="CY5" s="49"/>
      <c r="CZ5" s="46" t="s">
        <v>43</v>
      </c>
      <c r="DA5" s="49"/>
    </row>
    <row r="6" spans="1:105" s="83" customFormat="1" ht="13.5" thickBot="1">
      <c r="A6" s="58">
        <v>0</v>
      </c>
      <c r="B6" s="58">
        <v>32.4</v>
      </c>
      <c r="C6" s="59">
        <v>4.2</v>
      </c>
      <c r="D6" s="60">
        <v>3785.72</v>
      </c>
      <c r="E6" s="60"/>
      <c r="F6" s="60">
        <v>2328.6799999999998</v>
      </c>
      <c r="G6" s="61"/>
      <c r="H6" s="62">
        <v>47.39</v>
      </c>
      <c r="I6" s="63">
        <v>4551.24</v>
      </c>
      <c r="J6" s="64"/>
      <c r="K6" s="63">
        <v>1981.15</v>
      </c>
      <c r="L6" s="65"/>
      <c r="M6" s="66">
        <v>791.28</v>
      </c>
      <c r="N6" s="64"/>
      <c r="O6" s="60">
        <v>277.02</v>
      </c>
      <c r="P6" s="65"/>
      <c r="Q6" s="67">
        <v>8129.4</v>
      </c>
      <c r="R6" s="68"/>
      <c r="S6" s="68"/>
      <c r="T6" s="69"/>
      <c r="U6" s="70">
        <v>6.9</v>
      </c>
      <c r="V6" s="64">
        <v>6066.58</v>
      </c>
      <c r="W6" s="64"/>
      <c r="X6" s="64">
        <v>2415.6799999999998</v>
      </c>
      <c r="Y6" s="65"/>
      <c r="Z6" s="59">
        <v>71.81</v>
      </c>
      <c r="AA6" s="63">
        <v>5782.21</v>
      </c>
      <c r="AB6" s="64"/>
      <c r="AC6" s="63">
        <v>2091.36</v>
      </c>
      <c r="AD6" s="65"/>
      <c r="AE6" s="66">
        <v>1319.33</v>
      </c>
      <c r="AF6" s="64"/>
      <c r="AG6" s="64">
        <v>364.75</v>
      </c>
      <c r="AH6" s="65"/>
      <c r="AI6" s="70">
        <v>10546.4</v>
      </c>
      <c r="AJ6" s="64"/>
      <c r="AK6" s="64"/>
      <c r="AL6" s="65"/>
      <c r="AM6" s="59">
        <v>21.6</v>
      </c>
      <c r="AN6" s="63">
        <v>26778.19</v>
      </c>
      <c r="AO6" s="64"/>
      <c r="AP6" s="63">
        <v>9824.7099999999991</v>
      </c>
      <c r="AQ6" s="65"/>
      <c r="AR6" s="67">
        <v>65.599999999999994</v>
      </c>
      <c r="AS6" s="71">
        <v>21314.3</v>
      </c>
      <c r="AT6" s="68"/>
      <c r="AU6" s="71">
        <v>5585.3</v>
      </c>
      <c r="AV6" s="72"/>
      <c r="AW6" s="73">
        <v>2.8</v>
      </c>
      <c r="AX6" s="71">
        <v>652</v>
      </c>
      <c r="AY6" s="68"/>
      <c r="AZ6" s="71">
        <v>544.67999999999995</v>
      </c>
      <c r="BA6" s="68"/>
      <c r="BB6" s="62">
        <v>5.4</v>
      </c>
      <c r="BC6" s="63">
        <v>1866.84</v>
      </c>
      <c r="BD6" s="64"/>
      <c r="BE6" s="63">
        <v>938.08</v>
      </c>
      <c r="BF6" s="65"/>
      <c r="BG6" s="59">
        <v>6.4</v>
      </c>
      <c r="BH6" s="63">
        <v>4186.8500000000004</v>
      </c>
      <c r="BI6" s="64"/>
      <c r="BJ6" s="63">
        <v>3075.73</v>
      </c>
      <c r="BK6" s="65"/>
      <c r="BL6" s="67">
        <v>3.9</v>
      </c>
      <c r="BM6" s="71">
        <v>3266.95</v>
      </c>
      <c r="BN6" s="68"/>
      <c r="BO6" s="71">
        <v>2071.0700000000002</v>
      </c>
      <c r="BP6" s="69"/>
      <c r="BQ6" s="59">
        <v>0</v>
      </c>
      <c r="BR6" s="74">
        <v>3044.54</v>
      </c>
      <c r="BS6" s="64"/>
      <c r="BT6" s="74">
        <v>1778.75</v>
      </c>
      <c r="BU6" s="65"/>
      <c r="BV6" s="59">
        <v>1</v>
      </c>
      <c r="BW6" s="63">
        <v>1253.3699999999999</v>
      </c>
      <c r="BX6" s="64"/>
      <c r="BY6" s="63">
        <v>779.55</v>
      </c>
      <c r="BZ6" s="65"/>
      <c r="CA6" s="67">
        <v>6.6</v>
      </c>
      <c r="CB6" s="71">
        <v>3133.95</v>
      </c>
      <c r="CC6" s="68"/>
      <c r="CD6" s="71">
        <v>2182.5</v>
      </c>
      <c r="CE6" s="69"/>
      <c r="CF6" s="75">
        <v>10.5</v>
      </c>
      <c r="CG6" s="76">
        <v>10.5</v>
      </c>
      <c r="CH6" s="76">
        <v>10.4</v>
      </c>
      <c r="CI6" s="76">
        <v>6.05</v>
      </c>
      <c r="CJ6" s="76">
        <v>6.05</v>
      </c>
      <c r="CK6" s="77">
        <v>6.04</v>
      </c>
      <c r="CL6" s="75">
        <v>10.5</v>
      </c>
      <c r="CM6" s="76">
        <v>10.5</v>
      </c>
      <c r="CN6" s="76">
        <v>10.4</v>
      </c>
      <c r="CO6" s="76">
        <v>6.02</v>
      </c>
      <c r="CP6" s="76">
        <v>6.06</v>
      </c>
      <c r="CQ6" s="78">
        <v>6.06</v>
      </c>
      <c r="CR6" s="79">
        <v>116.3</v>
      </c>
      <c r="CS6" s="80">
        <v>116.3</v>
      </c>
      <c r="CT6" s="81">
        <v>1</v>
      </c>
      <c r="CU6" s="81">
        <v>7</v>
      </c>
      <c r="CV6" s="82"/>
      <c r="CW6" s="65"/>
      <c r="CX6" s="70"/>
      <c r="CY6" s="65"/>
      <c r="CZ6" s="70"/>
      <c r="DA6" s="65"/>
    </row>
    <row r="7" spans="1:105" s="83" customFormat="1">
      <c r="A7" s="84">
        <v>1</v>
      </c>
      <c r="B7" s="84">
        <v>34.6</v>
      </c>
      <c r="C7" s="85">
        <v>3.9</v>
      </c>
      <c r="D7" s="86">
        <v>3785.76</v>
      </c>
      <c r="E7" s="87">
        <f t="shared" ref="E7:E30" si="0">(D7-D6)*$G$4</f>
        <v>660.00000000690306</v>
      </c>
      <c r="F7" s="86">
        <v>2328.71</v>
      </c>
      <c r="G7" s="88">
        <f t="shared" ref="G7:G30" si="1">(F7-F6)*$G$4</f>
        <v>495.00000000330147</v>
      </c>
      <c r="H7" s="89">
        <v>36.64</v>
      </c>
      <c r="I7" s="74">
        <v>4551.2700000000004</v>
      </c>
      <c r="J7" s="87">
        <f t="shared" ref="J7:J30" si="2">(I7-I6)*$L$4</f>
        <v>600.00000001309672</v>
      </c>
      <c r="K7" s="74">
        <v>1981.18</v>
      </c>
      <c r="L7" s="88">
        <f t="shared" ref="L7:L30" si="3">(K7-K6)*$L$4</f>
        <v>599.9999999994543</v>
      </c>
      <c r="M7" s="90">
        <v>791.29</v>
      </c>
      <c r="N7" s="88">
        <f t="shared" ref="N7:N30" si="4">(M7-M6)*$N$4</f>
        <v>5.999999999994543</v>
      </c>
      <c r="O7" s="86">
        <v>277.02</v>
      </c>
      <c r="P7" s="88">
        <f t="shared" ref="P7:P30" si="5">(O7-O6)*$N$4</f>
        <v>0</v>
      </c>
      <c r="Q7" s="91">
        <v>8129.5</v>
      </c>
      <c r="R7" s="88">
        <f t="shared" ref="R7:R30" si="6">(Q7-Q6)*$R$4</f>
        <v>8.0000000000291038</v>
      </c>
      <c r="S7" s="87"/>
      <c r="T7" s="88">
        <f t="shared" ref="T7:T30" si="7">(S7-S6)*$R$4</f>
        <v>0</v>
      </c>
      <c r="U7" s="91">
        <v>5.8</v>
      </c>
      <c r="V7" s="87">
        <v>6066.65</v>
      </c>
      <c r="W7" s="87">
        <f t="shared" ref="W7:W30" si="8">(V7-V6)*$Y$4</f>
        <v>1154.9999999951979</v>
      </c>
      <c r="X7" s="87">
        <v>2415.7199999999998</v>
      </c>
      <c r="Y7" s="88">
        <f t="shared" ref="Y7:Y30" si="9">(X7-X6)*$Y$4</f>
        <v>659.99999999939973</v>
      </c>
      <c r="Z7" s="85">
        <v>58.13</v>
      </c>
      <c r="AA7" s="74">
        <v>5782.26</v>
      </c>
      <c r="AB7" s="87">
        <f t="shared" ref="AB7:AB30" si="10">(AA7-AA6)*$AD$4</f>
        <v>1000.000000003638</v>
      </c>
      <c r="AC7" s="74">
        <v>2091.39</v>
      </c>
      <c r="AD7" s="88">
        <f t="shared" ref="AD7:AD30" si="11">(AC7-AC6)*$AD$4</f>
        <v>599.99999999490683</v>
      </c>
      <c r="AE7" s="90">
        <v>1319.34</v>
      </c>
      <c r="AF7" s="87">
        <f t="shared" ref="AF7:AF29" si="12">(AE7-AE6)*$AF$4</f>
        <v>5.999999999994543</v>
      </c>
      <c r="AG7" s="64">
        <v>364.76</v>
      </c>
      <c r="AH7" s="88">
        <f t="shared" ref="AH7:AH30" si="13">(AG7-AG6)*$AF$4</f>
        <v>5.999999999994543</v>
      </c>
      <c r="AI7" s="91">
        <v>10546.5</v>
      </c>
      <c r="AJ7" s="87">
        <f t="shared" ref="AJ7:AJ30" si="14">(AI7-AI6)*$AJ$4</f>
        <v>8.0000000000291038</v>
      </c>
      <c r="AK7" s="87"/>
      <c r="AL7" s="88">
        <f t="shared" ref="AL7:AL30" si="15">(AK7-AK6)*$AJ$4</f>
        <v>0</v>
      </c>
      <c r="AM7" s="85">
        <v>21.6</v>
      </c>
      <c r="AN7" s="74">
        <v>26778.28</v>
      </c>
      <c r="AO7" s="87">
        <f t="shared" ref="AO7:AO30" si="16">(AN7-AN6)*$AQ$4</f>
        <v>180.00000000029104</v>
      </c>
      <c r="AP7" s="74">
        <v>9824.76</v>
      </c>
      <c r="AQ7" s="88">
        <f t="shared" ref="AQ7:AQ30" si="17">(AP7-AP6)*$AQ$4</f>
        <v>100.00000000218279</v>
      </c>
      <c r="AR7" s="85">
        <v>54.8</v>
      </c>
      <c r="AS7" s="74">
        <v>21314.5</v>
      </c>
      <c r="AT7" s="87">
        <f t="shared" ref="AT7:AT30" si="18">(AS7-AS6)*$AV$4</f>
        <v>800.00000000291038</v>
      </c>
      <c r="AU7" s="74">
        <v>5585.4</v>
      </c>
      <c r="AV7" s="92">
        <f t="shared" ref="AV7:AV30" si="19">(AU7-AU6)*$AV$4</f>
        <v>399.99999999781721</v>
      </c>
      <c r="AW7" s="86">
        <v>2.4</v>
      </c>
      <c r="AX7" s="74">
        <v>652.01</v>
      </c>
      <c r="AY7" s="87">
        <f t="shared" ref="AY7:AY30" si="20">(AX7-AX6)*$BA$4</f>
        <v>39.99999999996362</v>
      </c>
      <c r="AZ7" s="74">
        <v>544.69000000000005</v>
      </c>
      <c r="BA7" s="87">
        <f t="shared" ref="BA7:BA30" si="21">(AZ7-AZ6)*$BA$4</f>
        <v>40.000000000418368</v>
      </c>
      <c r="BB7" s="93">
        <v>4.2</v>
      </c>
      <c r="BC7" s="74">
        <v>1866.85</v>
      </c>
      <c r="BD7" s="87">
        <f t="shared" ref="BD7:BD30" si="22">(BC7-BC6)*$BF$4</f>
        <v>59.99999999994543</v>
      </c>
      <c r="BE7" s="74">
        <v>938.09</v>
      </c>
      <c r="BF7" s="88">
        <f t="shared" ref="BF7:BF30" si="23">(BE7-BE6)*$BF$4</f>
        <v>59.99999999994543</v>
      </c>
      <c r="BG7" s="85">
        <v>6.2</v>
      </c>
      <c r="BH7" s="74">
        <v>4186.8900000000003</v>
      </c>
      <c r="BI7" s="87">
        <f t="shared" ref="BI7:BI30" si="24">(BH7-BH6)*$BK$4</f>
        <v>79.99999999992724</v>
      </c>
      <c r="BJ7" s="74">
        <v>3075.77</v>
      </c>
      <c r="BK7" s="88">
        <f t="shared" ref="BK7:BK30" si="25">(BJ7-BJ6)*$BK$4</f>
        <v>79.99999999992724</v>
      </c>
      <c r="BL7" s="85">
        <v>3.6</v>
      </c>
      <c r="BM7" s="74">
        <v>3266.97</v>
      </c>
      <c r="BN7" s="87">
        <f t="shared" ref="BN7:BN30" si="26">(BM7-BM6)*$BK$4</f>
        <v>39.99999999996362</v>
      </c>
      <c r="BO7" s="74">
        <v>2071.09</v>
      </c>
      <c r="BP7" s="88">
        <f t="shared" ref="BP7:BP30" si="27">(BO7-BO6)*$BP$4</f>
        <v>59.99999999994543</v>
      </c>
      <c r="BQ7" s="85">
        <v>0</v>
      </c>
      <c r="BR7" s="74">
        <v>3044.54</v>
      </c>
      <c r="BS7" s="87">
        <f t="shared" ref="BS7:BS30" si="28">(BR7-BR6)*$BU$4</f>
        <v>0</v>
      </c>
      <c r="BT7" s="74">
        <v>1778.75</v>
      </c>
      <c r="BU7" s="88">
        <f t="shared" ref="BU7:BU30" si="29">(BT7-BT6)*$BU$4</f>
        <v>0</v>
      </c>
      <c r="BV7" s="85">
        <v>1</v>
      </c>
      <c r="BW7" s="74">
        <v>1253.3800000000001</v>
      </c>
      <c r="BX7" s="87">
        <f t="shared" ref="BX7:BX30" si="30">(BW7-BW6)*$BZ$4</f>
        <v>20.000000000436557</v>
      </c>
      <c r="BY7" s="74">
        <v>779.56</v>
      </c>
      <c r="BZ7" s="88">
        <f t="shared" ref="BZ7:BZ30" si="31">(BY7-BY6)*$BZ$4</f>
        <v>19.99999999998181</v>
      </c>
      <c r="CA7" s="85">
        <v>6.9</v>
      </c>
      <c r="CB7" s="74">
        <v>3133.97</v>
      </c>
      <c r="CC7" s="87">
        <f t="shared" ref="CC7:CC30" si="32">(CB7-CB6)*$CE$4</f>
        <v>59.99999999994543</v>
      </c>
      <c r="CD7" s="74">
        <v>2182.5300000000002</v>
      </c>
      <c r="CE7" s="88">
        <f t="shared" ref="CE7:CE30" si="33">(CD7-CD6)*$CE$4</f>
        <v>90.000000000600267</v>
      </c>
      <c r="CF7" s="94">
        <v>10.5</v>
      </c>
      <c r="CG7" s="95">
        <v>10.5</v>
      </c>
      <c r="CH7" s="95">
        <v>10.4</v>
      </c>
      <c r="CI7" s="95">
        <v>6.01</v>
      </c>
      <c r="CJ7" s="95">
        <v>6.09</v>
      </c>
      <c r="CK7" s="96">
        <v>6.03</v>
      </c>
      <c r="CL7" s="94">
        <v>10.4</v>
      </c>
      <c r="CM7" s="95">
        <v>10.4</v>
      </c>
      <c r="CN7" s="95">
        <v>10.3</v>
      </c>
      <c r="CO7" s="95">
        <v>6.01</v>
      </c>
      <c r="CP7" s="95">
        <v>6.02</v>
      </c>
      <c r="CQ7" s="97">
        <v>6.03</v>
      </c>
      <c r="CR7" s="98">
        <v>117.6</v>
      </c>
      <c r="CS7" s="99">
        <v>117.6</v>
      </c>
      <c r="CT7" s="99">
        <v>1</v>
      </c>
      <c r="CU7" s="99">
        <v>7</v>
      </c>
      <c r="CV7" s="89"/>
      <c r="CW7" s="88">
        <f t="shared" ref="CW7:CW30" si="34">(CV7-CV6)*$AJ$4</f>
        <v>0</v>
      </c>
      <c r="CX7" s="91"/>
      <c r="CY7" s="88">
        <f t="shared" ref="CY7:CY30" si="35">(CX7-CX6)*$AJ$4</f>
        <v>0</v>
      </c>
      <c r="CZ7" s="91"/>
      <c r="DA7" s="88">
        <f t="shared" ref="DA7:DA30" si="36">(CZ7-CZ6)*$AJ$4</f>
        <v>0</v>
      </c>
    </row>
    <row r="8" spans="1:105" s="83" customFormat="1">
      <c r="A8" s="84">
        <v>2</v>
      </c>
      <c r="B8" s="84">
        <v>28</v>
      </c>
      <c r="C8" s="85">
        <v>4.2</v>
      </c>
      <c r="D8" s="86">
        <v>3785.79</v>
      </c>
      <c r="E8" s="87">
        <f t="shared" si="0"/>
        <v>494.99999999579813</v>
      </c>
      <c r="F8" s="86">
        <v>2328.7399999999998</v>
      </c>
      <c r="G8" s="88">
        <f t="shared" si="1"/>
        <v>494.99999999579813</v>
      </c>
      <c r="H8" s="89">
        <v>39.08</v>
      </c>
      <c r="I8" s="74">
        <v>4551.29</v>
      </c>
      <c r="J8" s="87">
        <f t="shared" si="2"/>
        <v>399.99999999054126</v>
      </c>
      <c r="K8" s="74">
        <v>1981.2</v>
      </c>
      <c r="L8" s="88">
        <f t="shared" si="3"/>
        <v>399.9999999996362</v>
      </c>
      <c r="M8" s="90">
        <v>791.3</v>
      </c>
      <c r="N8" s="88">
        <f t="shared" si="4"/>
        <v>5.999999999994543</v>
      </c>
      <c r="O8" s="86">
        <v>277.02</v>
      </c>
      <c r="P8" s="88">
        <f t="shared" si="5"/>
        <v>0</v>
      </c>
      <c r="Q8" s="91">
        <v>8129.6</v>
      </c>
      <c r="R8" s="88">
        <f t="shared" si="6"/>
        <v>8.0000000000291038</v>
      </c>
      <c r="S8" s="87"/>
      <c r="T8" s="88">
        <f t="shared" si="7"/>
        <v>0</v>
      </c>
      <c r="U8" s="91">
        <v>5.3</v>
      </c>
      <c r="V8" s="87">
        <v>6066.7</v>
      </c>
      <c r="W8" s="87">
        <f t="shared" si="8"/>
        <v>825.00000000300133</v>
      </c>
      <c r="X8" s="87">
        <v>2415.7600000000002</v>
      </c>
      <c r="Y8" s="88">
        <f t="shared" si="9"/>
        <v>660.00000000690306</v>
      </c>
      <c r="Z8" s="85">
        <v>51.78</v>
      </c>
      <c r="AA8" s="74">
        <v>5782.3</v>
      </c>
      <c r="AB8" s="87">
        <f t="shared" si="10"/>
        <v>799.9999999992724</v>
      </c>
      <c r="AC8" s="74">
        <v>2091.41</v>
      </c>
      <c r="AD8" s="88">
        <f t="shared" si="11"/>
        <v>399.9999999996362</v>
      </c>
      <c r="AE8" s="90">
        <v>1319.35</v>
      </c>
      <c r="AF8" s="87">
        <f t="shared" si="12"/>
        <v>5.999999999994543</v>
      </c>
      <c r="AG8" s="87">
        <v>364.77</v>
      </c>
      <c r="AH8" s="88">
        <f t="shared" si="13"/>
        <v>5.999999999994543</v>
      </c>
      <c r="AI8" s="91">
        <v>10546.5</v>
      </c>
      <c r="AJ8" s="87">
        <f t="shared" si="14"/>
        <v>0</v>
      </c>
      <c r="AK8" s="87"/>
      <c r="AL8" s="88">
        <f t="shared" si="15"/>
        <v>0</v>
      </c>
      <c r="AM8" s="85">
        <v>20.399999999999999</v>
      </c>
      <c r="AN8" s="74">
        <v>26778.37</v>
      </c>
      <c r="AO8" s="87">
        <f t="shared" si="16"/>
        <v>180.00000000029104</v>
      </c>
      <c r="AP8" s="74">
        <v>9824.81</v>
      </c>
      <c r="AQ8" s="88">
        <f t="shared" si="17"/>
        <v>99.999999998544808</v>
      </c>
      <c r="AR8" s="85">
        <v>48.4</v>
      </c>
      <c r="AS8" s="74">
        <v>21314.7</v>
      </c>
      <c r="AT8" s="87">
        <f t="shared" si="18"/>
        <v>800.00000000291038</v>
      </c>
      <c r="AU8" s="74">
        <v>5585.5</v>
      </c>
      <c r="AV8" s="92">
        <f t="shared" si="19"/>
        <v>400.00000000145519</v>
      </c>
      <c r="AW8" s="86">
        <v>2.4</v>
      </c>
      <c r="AX8" s="74">
        <v>652.02</v>
      </c>
      <c r="AY8" s="87">
        <f t="shared" si="20"/>
        <v>39.99999999996362</v>
      </c>
      <c r="AZ8" s="74">
        <v>544.70000000000005</v>
      </c>
      <c r="BA8" s="87">
        <f t="shared" si="21"/>
        <v>39.99999999996362</v>
      </c>
      <c r="BB8" s="93">
        <v>4.2</v>
      </c>
      <c r="BC8" s="74">
        <v>1866.86</v>
      </c>
      <c r="BD8" s="87">
        <f t="shared" si="22"/>
        <v>59.99999999994543</v>
      </c>
      <c r="BE8" s="74">
        <v>938.1</v>
      </c>
      <c r="BF8" s="88">
        <f t="shared" si="23"/>
        <v>59.99999999994543</v>
      </c>
      <c r="BG8" s="85">
        <v>5.6</v>
      </c>
      <c r="BH8" s="74">
        <v>4186.92</v>
      </c>
      <c r="BI8" s="87">
        <f t="shared" si="24"/>
        <v>59.999999999490683</v>
      </c>
      <c r="BJ8" s="74">
        <v>3075.81</v>
      </c>
      <c r="BK8" s="88">
        <f t="shared" si="25"/>
        <v>79.99999999992724</v>
      </c>
      <c r="BL8" s="85">
        <v>3.3</v>
      </c>
      <c r="BM8" s="74">
        <v>3266.98</v>
      </c>
      <c r="BN8" s="87">
        <f t="shared" si="26"/>
        <v>20.000000000436557</v>
      </c>
      <c r="BO8" s="74">
        <v>2071.1</v>
      </c>
      <c r="BP8" s="88">
        <f t="shared" si="27"/>
        <v>29.999999999290594</v>
      </c>
      <c r="BQ8" s="85">
        <v>0</v>
      </c>
      <c r="BR8" s="74">
        <v>3044.54</v>
      </c>
      <c r="BS8" s="87">
        <f t="shared" si="28"/>
        <v>0</v>
      </c>
      <c r="BT8" s="74">
        <v>1778.75</v>
      </c>
      <c r="BU8" s="88">
        <f t="shared" si="29"/>
        <v>0</v>
      </c>
      <c r="BV8" s="85">
        <v>1</v>
      </c>
      <c r="BW8" s="74">
        <v>1253.3800000000001</v>
      </c>
      <c r="BX8" s="87">
        <f t="shared" si="30"/>
        <v>0</v>
      </c>
      <c r="BY8" s="74">
        <v>779.57</v>
      </c>
      <c r="BZ8" s="88">
        <f t="shared" si="31"/>
        <v>20.000000000209184</v>
      </c>
      <c r="CA8" s="85">
        <v>6.6</v>
      </c>
      <c r="CB8" s="74">
        <v>3133.99</v>
      </c>
      <c r="CC8" s="87">
        <f t="shared" si="32"/>
        <v>59.99999999994543</v>
      </c>
      <c r="CD8" s="74">
        <v>2182.56</v>
      </c>
      <c r="CE8" s="88">
        <f t="shared" si="33"/>
        <v>89.999999999236024</v>
      </c>
      <c r="CF8" s="94">
        <v>10.5</v>
      </c>
      <c r="CG8" s="95">
        <v>10.5</v>
      </c>
      <c r="CH8" s="95">
        <v>10.4</v>
      </c>
      <c r="CI8" s="95">
        <v>6.05</v>
      </c>
      <c r="CJ8" s="95">
        <v>6.06</v>
      </c>
      <c r="CK8" s="96">
        <v>6.04</v>
      </c>
      <c r="CL8" s="94">
        <v>10.5</v>
      </c>
      <c r="CM8" s="95">
        <v>10.4</v>
      </c>
      <c r="CN8" s="95">
        <v>10.4</v>
      </c>
      <c r="CO8" s="95">
        <v>6.02</v>
      </c>
      <c r="CP8" s="95">
        <v>6.02</v>
      </c>
      <c r="CQ8" s="97">
        <v>6.03</v>
      </c>
      <c r="CR8" s="98">
        <v>117.1</v>
      </c>
      <c r="CS8" s="99">
        <v>117.1</v>
      </c>
      <c r="CT8" s="99">
        <v>1</v>
      </c>
      <c r="CU8" s="99">
        <v>7</v>
      </c>
      <c r="CV8" s="89"/>
      <c r="CW8" s="88">
        <f t="shared" si="34"/>
        <v>0</v>
      </c>
      <c r="CX8" s="91"/>
      <c r="CY8" s="88">
        <f t="shared" si="35"/>
        <v>0</v>
      </c>
      <c r="CZ8" s="91"/>
      <c r="DA8" s="88">
        <f t="shared" si="36"/>
        <v>0</v>
      </c>
    </row>
    <row r="9" spans="1:105" s="83" customFormat="1">
      <c r="A9" s="84">
        <v>3</v>
      </c>
      <c r="B9" s="84">
        <v>15.5</v>
      </c>
      <c r="C9" s="85">
        <v>3.7</v>
      </c>
      <c r="D9" s="86">
        <v>3785.82</v>
      </c>
      <c r="E9" s="87">
        <f t="shared" si="0"/>
        <v>495.00000000330147</v>
      </c>
      <c r="F9" s="86">
        <v>2328.77</v>
      </c>
      <c r="G9" s="88">
        <f t="shared" si="1"/>
        <v>495.00000000330147</v>
      </c>
      <c r="H9" s="89">
        <v>35.17</v>
      </c>
      <c r="I9" s="74">
        <v>4551.32</v>
      </c>
      <c r="J9" s="87">
        <f t="shared" si="2"/>
        <v>599.99999999490683</v>
      </c>
      <c r="K9" s="74">
        <v>1981.22</v>
      </c>
      <c r="L9" s="88">
        <f t="shared" si="3"/>
        <v>399.9999999996362</v>
      </c>
      <c r="M9" s="90">
        <v>791.31</v>
      </c>
      <c r="N9" s="88">
        <f t="shared" si="4"/>
        <v>5.999999999994543</v>
      </c>
      <c r="O9" s="86">
        <v>277.02999999999997</v>
      </c>
      <c r="P9" s="88">
        <f t="shared" si="5"/>
        <v>5.999999999994543</v>
      </c>
      <c r="Q9" s="85">
        <v>8129.8</v>
      </c>
      <c r="R9" s="88">
        <f t="shared" si="6"/>
        <v>15.999999999985448</v>
      </c>
      <c r="S9" s="87"/>
      <c r="T9" s="88">
        <f t="shared" si="7"/>
        <v>0</v>
      </c>
      <c r="U9" s="91">
        <v>5.4</v>
      </c>
      <c r="V9" s="87">
        <v>6066.75</v>
      </c>
      <c r="W9" s="87">
        <f t="shared" si="8"/>
        <v>825.00000000300133</v>
      </c>
      <c r="X9" s="87">
        <v>2415.79</v>
      </c>
      <c r="Y9" s="88">
        <f t="shared" si="9"/>
        <v>494.99999999579813</v>
      </c>
      <c r="Z9" s="85">
        <v>53.25</v>
      </c>
      <c r="AA9" s="74">
        <v>5782.34</v>
      </c>
      <c r="AB9" s="87">
        <f t="shared" si="10"/>
        <v>799.9999999992724</v>
      </c>
      <c r="AC9" s="74">
        <v>2091.44</v>
      </c>
      <c r="AD9" s="88">
        <f t="shared" si="11"/>
        <v>600.00000000400178</v>
      </c>
      <c r="AE9" s="90">
        <v>1319.35</v>
      </c>
      <c r="AF9" s="87">
        <f t="shared" si="12"/>
        <v>0</v>
      </c>
      <c r="AG9" s="87">
        <v>364.78</v>
      </c>
      <c r="AH9" s="88">
        <f t="shared" si="13"/>
        <v>5.999999999994543</v>
      </c>
      <c r="AI9" s="91">
        <v>10546.6</v>
      </c>
      <c r="AJ9" s="87">
        <f t="shared" si="14"/>
        <v>8.0000000000291038</v>
      </c>
      <c r="AK9" s="87"/>
      <c r="AL9" s="88">
        <f t="shared" si="15"/>
        <v>0</v>
      </c>
      <c r="AM9" s="85">
        <v>18.399999999999999</v>
      </c>
      <c r="AN9" s="74">
        <v>26778.44</v>
      </c>
      <c r="AO9" s="87">
        <f t="shared" si="16"/>
        <v>139.99999999941792</v>
      </c>
      <c r="AP9" s="74">
        <v>9824.86</v>
      </c>
      <c r="AQ9" s="88">
        <f t="shared" si="17"/>
        <v>100.00000000218279</v>
      </c>
      <c r="AR9" s="85">
        <v>48</v>
      </c>
      <c r="AS9" s="74">
        <v>21314.9</v>
      </c>
      <c r="AT9" s="87">
        <f t="shared" si="18"/>
        <v>800.00000000291038</v>
      </c>
      <c r="AU9" s="74">
        <v>5585.6</v>
      </c>
      <c r="AV9" s="92">
        <f t="shared" si="19"/>
        <v>400.00000000145519</v>
      </c>
      <c r="AW9" s="86">
        <v>3.2</v>
      </c>
      <c r="AX9" s="74">
        <v>652.02</v>
      </c>
      <c r="AY9" s="87">
        <f t="shared" si="20"/>
        <v>0</v>
      </c>
      <c r="AZ9" s="74">
        <v>544.71</v>
      </c>
      <c r="BA9" s="87">
        <f t="shared" si="21"/>
        <v>39.99999999996362</v>
      </c>
      <c r="BB9" s="93">
        <v>4.8</v>
      </c>
      <c r="BC9" s="74">
        <v>1866.87</v>
      </c>
      <c r="BD9" s="87">
        <f t="shared" si="22"/>
        <v>59.99999999994543</v>
      </c>
      <c r="BE9" s="74">
        <v>938.11</v>
      </c>
      <c r="BF9" s="88">
        <f t="shared" si="23"/>
        <v>59.99999999994543</v>
      </c>
      <c r="BG9" s="85">
        <v>5.6</v>
      </c>
      <c r="BH9" s="74">
        <v>4186.95</v>
      </c>
      <c r="BI9" s="87">
        <f t="shared" si="24"/>
        <v>59.999999999490683</v>
      </c>
      <c r="BJ9" s="74">
        <v>3075.85</v>
      </c>
      <c r="BK9" s="88">
        <f t="shared" si="25"/>
        <v>79.99999999992724</v>
      </c>
      <c r="BL9" s="85">
        <v>3.3</v>
      </c>
      <c r="BM9" s="74">
        <v>3267</v>
      </c>
      <c r="BN9" s="87">
        <f t="shared" si="26"/>
        <v>39.99999999996362</v>
      </c>
      <c r="BO9" s="74">
        <v>2071.12</v>
      </c>
      <c r="BP9" s="88">
        <f t="shared" si="27"/>
        <v>59.99999999994543</v>
      </c>
      <c r="BQ9" s="85">
        <v>0</v>
      </c>
      <c r="BR9" s="74">
        <v>3044.54</v>
      </c>
      <c r="BS9" s="87">
        <f t="shared" si="28"/>
        <v>0</v>
      </c>
      <c r="BT9" s="74">
        <v>1778.75</v>
      </c>
      <c r="BU9" s="88">
        <f t="shared" si="29"/>
        <v>0</v>
      </c>
      <c r="BV9" s="85">
        <v>1</v>
      </c>
      <c r="BW9" s="74">
        <v>1253.3900000000001</v>
      </c>
      <c r="BX9" s="87">
        <f t="shared" si="30"/>
        <v>19.99999999998181</v>
      </c>
      <c r="BY9" s="74">
        <v>779.58</v>
      </c>
      <c r="BZ9" s="88">
        <f t="shared" si="31"/>
        <v>19.99999999998181</v>
      </c>
      <c r="CA9" s="85">
        <v>6</v>
      </c>
      <c r="CB9" s="74">
        <v>3134.01</v>
      </c>
      <c r="CC9" s="87">
        <f t="shared" si="32"/>
        <v>60.000000001309672</v>
      </c>
      <c r="CD9" s="74">
        <v>2182.59</v>
      </c>
      <c r="CE9" s="88">
        <f t="shared" si="33"/>
        <v>90.000000000600267</v>
      </c>
      <c r="CF9" s="94">
        <v>10.4</v>
      </c>
      <c r="CG9" s="95">
        <v>10.5</v>
      </c>
      <c r="CH9" s="95">
        <v>10.4</v>
      </c>
      <c r="CI9" s="95">
        <v>6.03</v>
      </c>
      <c r="CJ9" s="95">
        <v>6.08</v>
      </c>
      <c r="CK9" s="96">
        <v>6.03</v>
      </c>
      <c r="CL9" s="94">
        <v>10.4</v>
      </c>
      <c r="CM9" s="95">
        <v>10.5</v>
      </c>
      <c r="CN9" s="95">
        <v>10.3</v>
      </c>
      <c r="CO9" s="95">
        <v>6.05</v>
      </c>
      <c r="CP9" s="95">
        <v>6.05</v>
      </c>
      <c r="CQ9" s="97">
        <v>6.03</v>
      </c>
      <c r="CR9" s="98">
        <v>117.3</v>
      </c>
      <c r="CS9" s="99">
        <v>117.3</v>
      </c>
      <c r="CT9" s="99">
        <v>1</v>
      </c>
      <c r="CU9" s="99">
        <v>7</v>
      </c>
      <c r="CV9" s="89"/>
      <c r="CW9" s="88">
        <f t="shared" si="34"/>
        <v>0</v>
      </c>
      <c r="CX9" s="91"/>
      <c r="CY9" s="88">
        <f t="shared" si="35"/>
        <v>0</v>
      </c>
      <c r="CZ9" s="91"/>
      <c r="DA9" s="88">
        <f t="shared" si="36"/>
        <v>0</v>
      </c>
    </row>
    <row r="10" spans="1:105" s="83" customFormat="1">
      <c r="A10" s="84">
        <v>4</v>
      </c>
      <c r="B10" s="84">
        <v>23.7</v>
      </c>
      <c r="C10" s="85">
        <v>3.9</v>
      </c>
      <c r="D10" s="86">
        <v>3785.85</v>
      </c>
      <c r="E10" s="87">
        <f t="shared" si="0"/>
        <v>494.99999999579813</v>
      </c>
      <c r="F10" s="86">
        <v>2328.8000000000002</v>
      </c>
      <c r="G10" s="88">
        <f t="shared" si="1"/>
        <v>495.00000000330147</v>
      </c>
      <c r="H10" s="89">
        <v>37.130000000000003</v>
      </c>
      <c r="I10" s="74">
        <v>4551.34</v>
      </c>
      <c r="J10" s="87">
        <f t="shared" si="2"/>
        <v>400.00000000873115</v>
      </c>
      <c r="K10" s="74">
        <v>1981.24</v>
      </c>
      <c r="L10" s="88">
        <f t="shared" si="3"/>
        <v>399.9999999996362</v>
      </c>
      <c r="M10" s="90">
        <v>791.31</v>
      </c>
      <c r="N10" s="88">
        <f t="shared" si="4"/>
        <v>0</v>
      </c>
      <c r="O10" s="86">
        <v>277.02999999999997</v>
      </c>
      <c r="P10" s="88">
        <f t="shared" si="5"/>
        <v>0</v>
      </c>
      <c r="Q10" s="85">
        <v>8129.9</v>
      </c>
      <c r="R10" s="88">
        <f t="shared" si="6"/>
        <v>7.9999999999563443</v>
      </c>
      <c r="S10" s="87"/>
      <c r="T10" s="88">
        <f t="shared" si="7"/>
        <v>0</v>
      </c>
      <c r="U10" s="91">
        <v>5.0999999999999996</v>
      </c>
      <c r="V10" s="87">
        <v>6066.81</v>
      </c>
      <c r="W10" s="87">
        <f t="shared" si="8"/>
        <v>990.00000000660293</v>
      </c>
      <c r="X10" s="87">
        <v>2415.83</v>
      </c>
      <c r="Y10" s="88">
        <f t="shared" si="9"/>
        <v>659.99999999939973</v>
      </c>
      <c r="Z10" s="85">
        <v>51.78</v>
      </c>
      <c r="AA10" s="74">
        <v>5782.38</v>
      </c>
      <c r="AB10" s="87">
        <f t="shared" si="10"/>
        <v>799.9999999992724</v>
      </c>
      <c r="AC10" s="74">
        <v>2091.4699999999998</v>
      </c>
      <c r="AD10" s="88">
        <f t="shared" si="11"/>
        <v>599.99999999490683</v>
      </c>
      <c r="AE10" s="90">
        <v>1319.36</v>
      </c>
      <c r="AF10" s="87">
        <f t="shared" si="12"/>
        <v>5.999999999994543</v>
      </c>
      <c r="AG10" s="87">
        <v>364.79</v>
      </c>
      <c r="AH10" s="88">
        <f t="shared" si="13"/>
        <v>6.0000000000286491</v>
      </c>
      <c r="AI10" s="91">
        <v>10546.7</v>
      </c>
      <c r="AJ10" s="87">
        <f t="shared" si="14"/>
        <v>8.0000000000291038</v>
      </c>
      <c r="AK10" s="87"/>
      <c r="AL10" s="88">
        <f t="shared" si="15"/>
        <v>0</v>
      </c>
      <c r="AM10" s="85">
        <v>18.399999999999999</v>
      </c>
      <c r="AN10" s="74">
        <v>26778.51</v>
      </c>
      <c r="AO10" s="87">
        <f t="shared" si="16"/>
        <v>139.99999999941792</v>
      </c>
      <c r="AP10" s="74">
        <v>9824.91</v>
      </c>
      <c r="AQ10" s="88">
        <f t="shared" si="17"/>
        <v>99.999999998544808</v>
      </c>
      <c r="AR10" s="85">
        <v>42.1</v>
      </c>
      <c r="AS10" s="74">
        <v>21315.1</v>
      </c>
      <c r="AT10" s="87">
        <f t="shared" si="18"/>
        <v>799.99999998835847</v>
      </c>
      <c r="AU10" s="74">
        <v>5585.7</v>
      </c>
      <c r="AV10" s="92">
        <f t="shared" si="19"/>
        <v>399.99999999781721</v>
      </c>
      <c r="AW10" s="86">
        <v>2.8</v>
      </c>
      <c r="AX10" s="74">
        <v>652.03</v>
      </c>
      <c r="AY10" s="87">
        <f t="shared" si="20"/>
        <v>39.99999999996362</v>
      </c>
      <c r="AZ10" s="74">
        <v>544.72</v>
      </c>
      <c r="BA10" s="87">
        <f t="shared" si="21"/>
        <v>39.99999999996362</v>
      </c>
      <c r="BB10" s="93">
        <v>5.4</v>
      </c>
      <c r="BC10" s="74">
        <v>1866.88</v>
      </c>
      <c r="BD10" s="87">
        <f t="shared" si="22"/>
        <v>60.000000001309672</v>
      </c>
      <c r="BE10" s="74">
        <v>938.12</v>
      </c>
      <c r="BF10" s="88">
        <f t="shared" si="23"/>
        <v>59.99999999994543</v>
      </c>
      <c r="BG10" s="85">
        <v>6</v>
      </c>
      <c r="BH10" s="74">
        <v>4186.9799999999996</v>
      </c>
      <c r="BI10" s="87">
        <f t="shared" si="24"/>
        <v>59.999999999490683</v>
      </c>
      <c r="BJ10" s="74">
        <v>3075.9</v>
      </c>
      <c r="BK10" s="88">
        <f t="shared" si="25"/>
        <v>100.0000000003638</v>
      </c>
      <c r="BL10" s="85">
        <v>3.6</v>
      </c>
      <c r="BM10" s="74">
        <v>3267.01</v>
      </c>
      <c r="BN10" s="87">
        <f t="shared" si="26"/>
        <v>20.000000000436557</v>
      </c>
      <c r="BO10" s="74">
        <v>2071.14</v>
      </c>
      <c r="BP10" s="88">
        <f t="shared" si="27"/>
        <v>59.99999999994543</v>
      </c>
      <c r="BQ10" s="85">
        <v>0</v>
      </c>
      <c r="BR10" s="74">
        <v>3044.54</v>
      </c>
      <c r="BS10" s="87">
        <f t="shared" si="28"/>
        <v>0</v>
      </c>
      <c r="BT10" s="74">
        <v>1778.75</v>
      </c>
      <c r="BU10" s="88">
        <f t="shared" si="29"/>
        <v>0</v>
      </c>
      <c r="BV10" s="85">
        <v>1</v>
      </c>
      <c r="BW10" s="74">
        <v>1253.3900000000001</v>
      </c>
      <c r="BX10" s="87">
        <f t="shared" si="30"/>
        <v>0</v>
      </c>
      <c r="BY10" s="74">
        <v>779.59</v>
      </c>
      <c r="BZ10" s="88">
        <f t="shared" si="31"/>
        <v>19.99999999998181</v>
      </c>
      <c r="CA10" s="85">
        <v>5.7</v>
      </c>
      <c r="CB10" s="74">
        <v>3134.03</v>
      </c>
      <c r="CC10" s="87">
        <f t="shared" si="32"/>
        <v>59.99999999994543</v>
      </c>
      <c r="CD10" s="74">
        <v>2182.62</v>
      </c>
      <c r="CE10" s="88">
        <f t="shared" si="33"/>
        <v>89.999999999236024</v>
      </c>
      <c r="CF10" s="94">
        <v>10.5</v>
      </c>
      <c r="CG10" s="95">
        <v>10.5</v>
      </c>
      <c r="CH10" s="95">
        <v>10.4</v>
      </c>
      <c r="CI10" s="95">
        <v>6.08</v>
      </c>
      <c r="CJ10" s="95">
        <v>6.09</v>
      </c>
      <c r="CK10" s="96">
        <v>6.08</v>
      </c>
      <c r="CL10" s="94">
        <v>10.4</v>
      </c>
      <c r="CM10" s="95">
        <v>10.5</v>
      </c>
      <c r="CN10" s="95">
        <v>10.4</v>
      </c>
      <c r="CO10" s="95">
        <v>6.02</v>
      </c>
      <c r="CP10" s="95">
        <v>6.03</v>
      </c>
      <c r="CQ10" s="97">
        <v>6.04</v>
      </c>
      <c r="CR10" s="98">
        <v>118.3</v>
      </c>
      <c r="CS10" s="99">
        <v>118.1</v>
      </c>
      <c r="CT10" s="99">
        <v>1</v>
      </c>
      <c r="CU10" s="99">
        <v>7</v>
      </c>
      <c r="CV10" s="89"/>
      <c r="CW10" s="88">
        <f t="shared" si="34"/>
        <v>0</v>
      </c>
      <c r="CX10" s="91"/>
      <c r="CY10" s="88">
        <f t="shared" si="35"/>
        <v>0</v>
      </c>
      <c r="CZ10" s="91"/>
      <c r="DA10" s="88">
        <f t="shared" si="36"/>
        <v>0</v>
      </c>
    </row>
    <row r="11" spans="1:105" s="83" customFormat="1">
      <c r="A11" s="84">
        <v>5</v>
      </c>
      <c r="B11" s="84">
        <v>24.2</v>
      </c>
      <c r="C11" s="85">
        <v>3.7</v>
      </c>
      <c r="D11" s="86">
        <v>3785.88</v>
      </c>
      <c r="E11" s="87">
        <f t="shared" si="0"/>
        <v>495.00000000330147</v>
      </c>
      <c r="F11" s="86">
        <v>2328.84</v>
      </c>
      <c r="G11" s="88">
        <f t="shared" si="1"/>
        <v>659.99999999939973</v>
      </c>
      <c r="H11" s="89">
        <v>35.659999999999997</v>
      </c>
      <c r="I11" s="74">
        <v>4551.37</v>
      </c>
      <c r="J11" s="87">
        <f t="shared" si="2"/>
        <v>599.99999999490683</v>
      </c>
      <c r="K11" s="74">
        <v>1981.27</v>
      </c>
      <c r="L11" s="88">
        <f t="shared" si="3"/>
        <v>599.9999999994543</v>
      </c>
      <c r="M11" s="90">
        <v>791.32</v>
      </c>
      <c r="N11" s="88">
        <f t="shared" si="4"/>
        <v>6.0000000000627551</v>
      </c>
      <c r="O11" s="86">
        <v>277.02999999999997</v>
      </c>
      <c r="P11" s="88">
        <f t="shared" si="5"/>
        <v>0</v>
      </c>
      <c r="Q11" s="85">
        <v>8130</v>
      </c>
      <c r="R11" s="88">
        <f t="shared" si="6"/>
        <v>8.0000000000291038</v>
      </c>
      <c r="S11" s="87"/>
      <c r="T11" s="88">
        <f t="shared" si="7"/>
        <v>0</v>
      </c>
      <c r="U11" s="91">
        <v>4.8</v>
      </c>
      <c r="V11" s="87">
        <v>6066.85</v>
      </c>
      <c r="W11" s="87">
        <f t="shared" si="8"/>
        <v>659.99999999939973</v>
      </c>
      <c r="X11" s="87">
        <v>2415.86</v>
      </c>
      <c r="Y11" s="88">
        <f t="shared" si="9"/>
        <v>495.00000000330147</v>
      </c>
      <c r="Z11" s="85">
        <v>49.34</v>
      </c>
      <c r="AA11" s="74">
        <v>5782.42</v>
      </c>
      <c r="AB11" s="87">
        <f t="shared" si="10"/>
        <v>799.9999999992724</v>
      </c>
      <c r="AC11" s="74">
        <v>2091.4899999999998</v>
      </c>
      <c r="AD11" s="88">
        <f t="shared" si="11"/>
        <v>399.9999999996362</v>
      </c>
      <c r="AE11" s="90">
        <v>1319.37</v>
      </c>
      <c r="AF11" s="87">
        <f t="shared" si="12"/>
        <v>5.999999999994543</v>
      </c>
      <c r="AG11" s="87">
        <v>364.81</v>
      </c>
      <c r="AH11" s="88">
        <f t="shared" si="13"/>
        <v>11.999999999989086</v>
      </c>
      <c r="AI11" s="91">
        <v>10546.8</v>
      </c>
      <c r="AJ11" s="87">
        <f t="shared" si="14"/>
        <v>7.9999999998835847</v>
      </c>
      <c r="AK11" s="87"/>
      <c r="AL11" s="88">
        <f t="shared" si="15"/>
        <v>0</v>
      </c>
      <c r="AM11" s="85">
        <v>17.600000000000001</v>
      </c>
      <c r="AN11" s="74">
        <v>26778.59</v>
      </c>
      <c r="AO11" s="87">
        <f t="shared" si="16"/>
        <v>160.00000000349246</v>
      </c>
      <c r="AP11" s="74">
        <v>9824.9699999999993</v>
      </c>
      <c r="AQ11" s="88">
        <f t="shared" si="17"/>
        <v>119.99999999898137</v>
      </c>
      <c r="AR11" s="85">
        <v>46.8</v>
      </c>
      <c r="AS11" s="74">
        <v>21315.3</v>
      </c>
      <c r="AT11" s="87">
        <f t="shared" si="18"/>
        <v>800.00000000291038</v>
      </c>
      <c r="AU11" s="74">
        <v>5585.8</v>
      </c>
      <c r="AV11" s="92">
        <f t="shared" si="19"/>
        <v>400.00000000145519</v>
      </c>
      <c r="AW11" s="86">
        <v>3.2</v>
      </c>
      <c r="AX11" s="74">
        <v>652.04</v>
      </c>
      <c r="AY11" s="87">
        <f t="shared" si="20"/>
        <v>39.99999999996362</v>
      </c>
      <c r="AZ11" s="74">
        <v>544.73</v>
      </c>
      <c r="BA11" s="87">
        <f t="shared" si="21"/>
        <v>39.99999999996362</v>
      </c>
      <c r="BB11" s="93">
        <v>4.2</v>
      </c>
      <c r="BC11" s="74">
        <v>1866.88</v>
      </c>
      <c r="BD11" s="87">
        <f t="shared" si="22"/>
        <v>0</v>
      </c>
      <c r="BE11" s="74">
        <v>938.13</v>
      </c>
      <c r="BF11" s="88">
        <f t="shared" si="23"/>
        <v>59.99999999994543</v>
      </c>
      <c r="BG11" s="85">
        <v>6.4</v>
      </c>
      <c r="BH11" s="74">
        <v>4187.0200000000004</v>
      </c>
      <c r="BI11" s="87">
        <f t="shared" si="24"/>
        <v>80.00000000174623</v>
      </c>
      <c r="BJ11" s="74">
        <v>3075.94</v>
      </c>
      <c r="BK11" s="88">
        <f t="shared" si="25"/>
        <v>79.99999999992724</v>
      </c>
      <c r="BL11" s="85">
        <v>3.6</v>
      </c>
      <c r="BM11" s="74">
        <v>3267.03</v>
      </c>
      <c r="BN11" s="87">
        <f t="shared" si="26"/>
        <v>39.99999999996362</v>
      </c>
      <c r="BO11" s="74">
        <v>2071.15</v>
      </c>
      <c r="BP11" s="88">
        <f t="shared" si="27"/>
        <v>30.000000000654836</v>
      </c>
      <c r="BQ11" s="85">
        <v>0</v>
      </c>
      <c r="BR11" s="74">
        <v>3044.54</v>
      </c>
      <c r="BS11" s="87">
        <f t="shared" si="28"/>
        <v>0</v>
      </c>
      <c r="BT11" s="74">
        <v>1778.75</v>
      </c>
      <c r="BU11" s="88">
        <f t="shared" si="29"/>
        <v>0</v>
      </c>
      <c r="BV11" s="85">
        <v>0</v>
      </c>
      <c r="BW11" s="74">
        <v>1253.4000000000001</v>
      </c>
      <c r="BX11" s="87">
        <f t="shared" si="30"/>
        <v>19.99999999998181</v>
      </c>
      <c r="BY11" s="74">
        <v>779.6</v>
      </c>
      <c r="BZ11" s="88">
        <f t="shared" si="31"/>
        <v>19.99999999998181</v>
      </c>
      <c r="CA11" s="85">
        <v>6.9</v>
      </c>
      <c r="CB11" s="74">
        <v>3134.05</v>
      </c>
      <c r="CC11" s="87">
        <f t="shared" si="32"/>
        <v>59.99999999994543</v>
      </c>
      <c r="CD11" s="74">
        <v>2182.66</v>
      </c>
      <c r="CE11" s="88">
        <f t="shared" si="33"/>
        <v>119.99999999989086</v>
      </c>
      <c r="CF11" s="94">
        <v>10.5</v>
      </c>
      <c r="CG11" s="95">
        <v>10.5</v>
      </c>
      <c r="CH11" s="95">
        <v>10.4</v>
      </c>
      <c r="CI11" s="95">
        <v>6.06</v>
      </c>
      <c r="CJ11" s="95">
        <v>6.12</v>
      </c>
      <c r="CK11" s="96">
        <v>6.01</v>
      </c>
      <c r="CL11" s="94">
        <v>10.5</v>
      </c>
      <c r="CM11" s="95">
        <v>10.5</v>
      </c>
      <c r="CN11" s="95">
        <v>10.4</v>
      </c>
      <c r="CO11" s="95">
        <v>6.06</v>
      </c>
      <c r="CP11" s="95">
        <v>6.09</v>
      </c>
      <c r="CQ11" s="97">
        <v>6.09</v>
      </c>
      <c r="CR11" s="98">
        <v>117.9</v>
      </c>
      <c r="CS11" s="99">
        <v>117.8</v>
      </c>
      <c r="CT11" s="99">
        <v>1</v>
      </c>
      <c r="CU11" s="99">
        <v>7</v>
      </c>
      <c r="CV11" s="89"/>
      <c r="CW11" s="88">
        <f t="shared" si="34"/>
        <v>0</v>
      </c>
      <c r="CX11" s="91"/>
      <c r="CY11" s="88">
        <f t="shared" si="35"/>
        <v>0</v>
      </c>
      <c r="CZ11" s="91"/>
      <c r="DA11" s="88">
        <f t="shared" si="36"/>
        <v>0</v>
      </c>
    </row>
    <row r="12" spans="1:105" s="83" customFormat="1">
      <c r="A12" s="84">
        <v>6</v>
      </c>
      <c r="B12" s="84">
        <v>44.8</v>
      </c>
      <c r="C12" s="85">
        <v>3.8</v>
      </c>
      <c r="D12" s="86">
        <v>3785.92</v>
      </c>
      <c r="E12" s="87">
        <f t="shared" si="0"/>
        <v>659.99999999939973</v>
      </c>
      <c r="F12" s="86">
        <v>2328.87</v>
      </c>
      <c r="G12" s="88">
        <f t="shared" si="1"/>
        <v>494.99999999579813</v>
      </c>
      <c r="H12" s="89">
        <v>37.619999999999997</v>
      </c>
      <c r="I12" s="74">
        <v>4551.3900000000003</v>
      </c>
      <c r="J12" s="87">
        <f t="shared" si="2"/>
        <v>400.00000000873115</v>
      </c>
      <c r="K12" s="74">
        <v>1981.29</v>
      </c>
      <c r="L12" s="88">
        <f t="shared" si="3"/>
        <v>399.9999999996362</v>
      </c>
      <c r="M12" s="90">
        <v>791.32</v>
      </c>
      <c r="N12" s="88">
        <f t="shared" si="4"/>
        <v>0</v>
      </c>
      <c r="O12" s="86">
        <v>277.02999999999997</v>
      </c>
      <c r="P12" s="88">
        <f t="shared" si="5"/>
        <v>0</v>
      </c>
      <c r="Q12" s="85">
        <v>8130.1</v>
      </c>
      <c r="R12" s="88">
        <f t="shared" si="6"/>
        <v>8.0000000000291038</v>
      </c>
      <c r="S12" s="87"/>
      <c r="T12" s="88">
        <f t="shared" si="7"/>
        <v>0</v>
      </c>
      <c r="U12" s="91">
        <v>5</v>
      </c>
      <c r="V12" s="87">
        <v>6066.91</v>
      </c>
      <c r="W12" s="87">
        <f t="shared" si="8"/>
        <v>989.99999999159627</v>
      </c>
      <c r="X12" s="87">
        <v>2415.9</v>
      </c>
      <c r="Y12" s="88">
        <f t="shared" si="9"/>
        <v>659.99999999939973</v>
      </c>
      <c r="Z12" s="85">
        <v>52.27</v>
      </c>
      <c r="AA12" s="74">
        <v>5782.47</v>
      </c>
      <c r="AB12" s="87">
        <f t="shared" si="10"/>
        <v>1000.000000003638</v>
      </c>
      <c r="AC12" s="74">
        <v>2091.52</v>
      </c>
      <c r="AD12" s="88">
        <f t="shared" si="11"/>
        <v>600.00000000400178</v>
      </c>
      <c r="AE12" s="90">
        <v>1319.38</v>
      </c>
      <c r="AF12" s="87">
        <f t="shared" si="12"/>
        <v>6.0000000001309672</v>
      </c>
      <c r="AG12" s="87">
        <v>364.82</v>
      </c>
      <c r="AH12" s="88">
        <f t="shared" si="13"/>
        <v>5.999999999994543</v>
      </c>
      <c r="AI12" s="91">
        <v>10546.9</v>
      </c>
      <c r="AJ12" s="87">
        <f t="shared" si="14"/>
        <v>8.0000000000291038</v>
      </c>
      <c r="AK12" s="87"/>
      <c r="AL12" s="88">
        <f t="shared" si="15"/>
        <v>0</v>
      </c>
      <c r="AM12" s="85">
        <v>22</v>
      </c>
      <c r="AN12" s="74">
        <v>26778.67</v>
      </c>
      <c r="AO12" s="87">
        <f t="shared" si="16"/>
        <v>159.9999999962165</v>
      </c>
      <c r="AP12" s="74">
        <v>9825.02</v>
      </c>
      <c r="AQ12" s="88">
        <f t="shared" si="17"/>
        <v>100.00000000218279</v>
      </c>
      <c r="AR12" s="85">
        <v>48.8</v>
      </c>
      <c r="AS12" s="74">
        <v>21315.5</v>
      </c>
      <c r="AT12" s="87">
        <f t="shared" si="18"/>
        <v>800.00000000291038</v>
      </c>
      <c r="AU12" s="74">
        <v>5585.9</v>
      </c>
      <c r="AV12" s="92">
        <f t="shared" si="19"/>
        <v>399.99999999781721</v>
      </c>
      <c r="AW12" s="86">
        <v>2</v>
      </c>
      <c r="AX12" s="74">
        <v>652.04</v>
      </c>
      <c r="AY12" s="87">
        <f t="shared" si="20"/>
        <v>0</v>
      </c>
      <c r="AZ12" s="74">
        <v>544.74</v>
      </c>
      <c r="BA12" s="87">
        <f t="shared" si="21"/>
        <v>39.99999999996362</v>
      </c>
      <c r="BB12" s="93">
        <v>5.4</v>
      </c>
      <c r="BC12" s="74">
        <v>1866.89</v>
      </c>
      <c r="BD12" s="87">
        <f t="shared" si="22"/>
        <v>59.99999999994543</v>
      </c>
      <c r="BE12" s="74">
        <v>938.14</v>
      </c>
      <c r="BF12" s="88">
        <f t="shared" si="23"/>
        <v>59.99999999994543</v>
      </c>
      <c r="BG12" s="85">
        <v>6.4</v>
      </c>
      <c r="BH12" s="74">
        <v>4187.0600000000004</v>
      </c>
      <c r="BI12" s="87">
        <f t="shared" si="24"/>
        <v>79.99999999992724</v>
      </c>
      <c r="BJ12" s="74">
        <v>3075.98</v>
      </c>
      <c r="BK12" s="88">
        <f t="shared" si="25"/>
        <v>79.99999999992724</v>
      </c>
      <c r="BL12" s="85">
        <v>3.6</v>
      </c>
      <c r="BM12" s="74">
        <v>3267.04</v>
      </c>
      <c r="BN12" s="87">
        <f t="shared" si="26"/>
        <v>19.999999999527063</v>
      </c>
      <c r="BO12" s="74">
        <v>2071.17</v>
      </c>
      <c r="BP12" s="88">
        <f t="shared" si="27"/>
        <v>59.99999999994543</v>
      </c>
      <c r="BQ12" s="85">
        <v>0</v>
      </c>
      <c r="BR12" s="74">
        <v>3044.54</v>
      </c>
      <c r="BS12" s="87">
        <f t="shared" si="28"/>
        <v>0</v>
      </c>
      <c r="BT12" s="74">
        <v>1778.75</v>
      </c>
      <c r="BU12" s="88">
        <f t="shared" si="29"/>
        <v>0</v>
      </c>
      <c r="BV12" s="85">
        <v>0</v>
      </c>
      <c r="BW12" s="74">
        <v>1253.4000000000001</v>
      </c>
      <c r="BX12" s="87">
        <f t="shared" si="30"/>
        <v>0</v>
      </c>
      <c r="BY12" s="74">
        <v>779.61</v>
      </c>
      <c r="BZ12" s="88">
        <f t="shared" si="31"/>
        <v>19.99999999998181</v>
      </c>
      <c r="CA12" s="85">
        <v>7.5</v>
      </c>
      <c r="CB12" s="74">
        <v>3134.08</v>
      </c>
      <c r="CC12" s="87">
        <f t="shared" si="32"/>
        <v>89.999999999236024</v>
      </c>
      <c r="CD12" s="74">
        <v>2182.69</v>
      </c>
      <c r="CE12" s="88">
        <f t="shared" si="33"/>
        <v>90.000000000600267</v>
      </c>
      <c r="CF12" s="94">
        <v>10.5</v>
      </c>
      <c r="CG12" s="95">
        <v>10.5</v>
      </c>
      <c r="CH12" s="95">
        <v>10.4</v>
      </c>
      <c r="CI12" s="95">
        <v>6.04</v>
      </c>
      <c r="CJ12" s="95">
        <v>6.08</v>
      </c>
      <c r="CK12" s="96">
        <v>6.06</v>
      </c>
      <c r="CL12" s="94">
        <v>10.4</v>
      </c>
      <c r="CM12" s="95">
        <v>10.5</v>
      </c>
      <c r="CN12" s="95">
        <v>10.4</v>
      </c>
      <c r="CO12" s="95">
        <v>6.01</v>
      </c>
      <c r="CP12" s="95">
        <v>6.03</v>
      </c>
      <c r="CQ12" s="97">
        <v>6.05</v>
      </c>
      <c r="CR12" s="98">
        <v>118.1</v>
      </c>
      <c r="CS12" s="99">
        <v>118</v>
      </c>
      <c r="CT12" s="99">
        <v>1</v>
      </c>
      <c r="CU12" s="99">
        <v>7</v>
      </c>
      <c r="CV12" s="89"/>
      <c r="CW12" s="88">
        <f t="shared" si="34"/>
        <v>0</v>
      </c>
      <c r="CX12" s="91"/>
      <c r="CY12" s="88">
        <f t="shared" si="35"/>
        <v>0</v>
      </c>
      <c r="CZ12" s="91"/>
      <c r="DA12" s="88">
        <f t="shared" si="36"/>
        <v>0</v>
      </c>
    </row>
    <row r="13" spans="1:105" s="83" customFormat="1">
      <c r="A13" s="84">
        <v>7</v>
      </c>
      <c r="B13" s="84">
        <v>52.8</v>
      </c>
      <c r="C13" s="85">
        <v>4.2</v>
      </c>
      <c r="D13" s="86">
        <v>3785.95</v>
      </c>
      <c r="E13" s="87">
        <f t="shared" si="0"/>
        <v>494.99999999579813</v>
      </c>
      <c r="F13" s="86">
        <v>2328.9</v>
      </c>
      <c r="G13" s="88">
        <f t="shared" si="1"/>
        <v>495.00000000330147</v>
      </c>
      <c r="H13" s="89">
        <v>42.5</v>
      </c>
      <c r="I13" s="74">
        <v>4551.42</v>
      </c>
      <c r="J13" s="87">
        <f t="shared" si="2"/>
        <v>599.99999999490683</v>
      </c>
      <c r="K13" s="74">
        <v>1981.31</v>
      </c>
      <c r="L13" s="88">
        <f t="shared" si="3"/>
        <v>399.9999999996362</v>
      </c>
      <c r="M13" s="90">
        <v>791.33</v>
      </c>
      <c r="N13" s="88">
        <f t="shared" si="4"/>
        <v>5.999999999994543</v>
      </c>
      <c r="O13" s="86">
        <v>277.04000000000002</v>
      </c>
      <c r="P13" s="88">
        <f t="shared" si="5"/>
        <v>6.0000000000286491</v>
      </c>
      <c r="Q13" s="85">
        <v>8130.2</v>
      </c>
      <c r="R13" s="88">
        <f t="shared" si="6"/>
        <v>7.9999999999563443</v>
      </c>
      <c r="S13" s="87"/>
      <c r="T13" s="88">
        <f t="shared" si="7"/>
        <v>0</v>
      </c>
      <c r="U13" s="91">
        <v>6.3</v>
      </c>
      <c r="V13" s="87">
        <v>6066.97</v>
      </c>
      <c r="W13" s="87">
        <f t="shared" si="8"/>
        <v>990.00000000660293</v>
      </c>
      <c r="X13" s="87">
        <v>2415.9299999999998</v>
      </c>
      <c r="Y13" s="88">
        <f t="shared" si="9"/>
        <v>494.99999999579813</v>
      </c>
      <c r="Z13" s="85">
        <v>66.44</v>
      </c>
      <c r="AA13" s="74">
        <v>5782.52</v>
      </c>
      <c r="AB13" s="87">
        <f t="shared" si="10"/>
        <v>1000.000000003638</v>
      </c>
      <c r="AC13" s="74">
        <v>2091.5500000000002</v>
      </c>
      <c r="AD13" s="88">
        <f t="shared" si="11"/>
        <v>600.00000000400178</v>
      </c>
      <c r="AE13" s="90">
        <v>1319.39</v>
      </c>
      <c r="AF13" s="87">
        <f t="shared" si="12"/>
        <v>5.999999999994543</v>
      </c>
      <c r="AG13" s="87">
        <v>364.83</v>
      </c>
      <c r="AH13" s="88">
        <f t="shared" si="13"/>
        <v>5.999999999994543</v>
      </c>
      <c r="AI13" s="91">
        <v>10547</v>
      </c>
      <c r="AJ13" s="87">
        <f t="shared" si="14"/>
        <v>8.0000000000291038</v>
      </c>
      <c r="AK13" s="87"/>
      <c r="AL13" s="88">
        <f t="shared" si="15"/>
        <v>0</v>
      </c>
      <c r="AM13" s="85">
        <v>26.4</v>
      </c>
      <c r="AN13" s="74">
        <v>26778.76</v>
      </c>
      <c r="AO13" s="87">
        <f t="shared" si="16"/>
        <v>180.00000000029104</v>
      </c>
      <c r="AP13" s="74">
        <v>9825.07</v>
      </c>
      <c r="AQ13" s="88">
        <f t="shared" si="17"/>
        <v>99.999999998544808</v>
      </c>
      <c r="AR13" s="85">
        <v>66</v>
      </c>
      <c r="AS13" s="74">
        <v>21315.7</v>
      </c>
      <c r="AT13" s="87">
        <f t="shared" si="18"/>
        <v>800.00000000291038</v>
      </c>
      <c r="AU13" s="74">
        <v>5586</v>
      </c>
      <c r="AV13" s="92">
        <f t="shared" si="19"/>
        <v>400.00000000145519</v>
      </c>
      <c r="AW13" s="86">
        <v>2</v>
      </c>
      <c r="AX13" s="74">
        <v>652.04999999999995</v>
      </c>
      <c r="AY13" s="87">
        <f t="shared" si="20"/>
        <v>39.99999999996362</v>
      </c>
      <c r="AZ13" s="74">
        <v>544.75</v>
      </c>
      <c r="BA13" s="87">
        <f t="shared" si="21"/>
        <v>39.99999999996362</v>
      </c>
      <c r="BB13" s="93">
        <v>6</v>
      </c>
      <c r="BC13" s="74">
        <v>1866.9</v>
      </c>
      <c r="BD13" s="87">
        <f t="shared" si="22"/>
        <v>59.99999999994543</v>
      </c>
      <c r="BE13" s="74">
        <v>938.15</v>
      </c>
      <c r="BF13" s="88">
        <f t="shared" si="23"/>
        <v>59.99999999994543</v>
      </c>
      <c r="BG13" s="85">
        <v>6.8</v>
      </c>
      <c r="BH13" s="74">
        <v>4187.1000000000004</v>
      </c>
      <c r="BI13" s="87">
        <f t="shared" si="24"/>
        <v>79.99999999992724</v>
      </c>
      <c r="BJ13" s="74">
        <v>3076.02</v>
      </c>
      <c r="BK13" s="88">
        <f t="shared" si="25"/>
        <v>79.99999999992724</v>
      </c>
      <c r="BL13" s="85">
        <v>5.0999999999999996</v>
      </c>
      <c r="BM13" s="74">
        <v>3267.06</v>
      </c>
      <c r="BN13" s="87">
        <f t="shared" si="26"/>
        <v>39.99999999996362</v>
      </c>
      <c r="BO13" s="74">
        <v>2071.19</v>
      </c>
      <c r="BP13" s="88">
        <f t="shared" si="27"/>
        <v>59.99999999994543</v>
      </c>
      <c r="BQ13" s="85">
        <v>0</v>
      </c>
      <c r="BR13" s="74">
        <v>3044.54</v>
      </c>
      <c r="BS13" s="87">
        <f t="shared" si="28"/>
        <v>0</v>
      </c>
      <c r="BT13" s="74">
        <v>1778.75</v>
      </c>
      <c r="BU13" s="88">
        <f t="shared" si="29"/>
        <v>0</v>
      </c>
      <c r="BV13" s="85">
        <v>0</v>
      </c>
      <c r="BW13" s="74">
        <v>1253.4100000000001</v>
      </c>
      <c r="BX13" s="87">
        <f t="shared" si="30"/>
        <v>19.99999999998181</v>
      </c>
      <c r="BY13" s="74">
        <v>779.62</v>
      </c>
      <c r="BZ13" s="88">
        <f t="shared" si="31"/>
        <v>19.99999999998181</v>
      </c>
      <c r="CA13" s="85">
        <v>7.2</v>
      </c>
      <c r="CB13" s="74">
        <v>3134.1</v>
      </c>
      <c r="CC13" s="87">
        <f t="shared" si="32"/>
        <v>59.99999999994543</v>
      </c>
      <c r="CD13" s="74">
        <v>2182.7199999999998</v>
      </c>
      <c r="CE13" s="88">
        <f t="shared" si="33"/>
        <v>89.999999999236024</v>
      </c>
      <c r="CF13" s="94">
        <v>10.5</v>
      </c>
      <c r="CG13" s="95">
        <v>10.5</v>
      </c>
      <c r="CH13" s="95">
        <v>10.4</v>
      </c>
      <c r="CI13" s="95">
        <v>6.02</v>
      </c>
      <c r="CJ13" s="95">
        <v>6.09</v>
      </c>
      <c r="CK13" s="95">
        <v>6.04</v>
      </c>
      <c r="CL13" s="94">
        <v>10.4</v>
      </c>
      <c r="CM13" s="95">
        <v>10.4</v>
      </c>
      <c r="CN13" s="95">
        <v>10.3</v>
      </c>
      <c r="CO13" s="95">
        <v>6.05</v>
      </c>
      <c r="CP13" s="95">
        <v>6.04</v>
      </c>
      <c r="CQ13" s="95">
        <v>6.01</v>
      </c>
      <c r="CR13" s="98">
        <v>117.5</v>
      </c>
      <c r="CS13" s="99">
        <v>117.3</v>
      </c>
      <c r="CT13" s="99">
        <v>1</v>
      </c>
      <c r="CU13" s="99">
        <v>7</v>
      </c>
      <c r="CV13" s="89"/>
      <c r="CW13" s="88">
        <f t="shared" si="34"/>
        <v>0</v>
      </c>
      <c r="CX13" s="91"/>
      <c r="CY13" s="88">
        <f t="shared" si="35"/>
        <v>0</v>
      </c>
      <c r="CZ13" s="91"/>
      <c r="DA13" s="88">
        <f t="shared" si="36"/>
        <v>0</v>
      </c>
    </row>
    <row r="14" spans="1:105" s="83" customFormat="1">
      <c r="A14" s="84">
        <v>8</v>
      </c>
      <c r="B14" s="84">
        <v>52.3</v>
      </c>
      <c r="C14" s="85">
        <v>5.2</v>
      </c>
      <c r="D14" s="86">
        <v>3786.01</v>
      </c>
      <c r="E14" s="87">
        <f t="shared" si="0"/>
        <v>990.00000000660293</v>
      </c>
      <c r="F14" s="86">
        <v>2328.94</v>
      </c>
      <c r="G14" s="88">
        <f t="shared" si="1"/>
        <v>659.99999999939973</v>
      </c>
      <c r="H14" s="89">
        <v>51.2</v>
      </c>
      <c r="I14" s="74">
        <v>4551.46</v>
      </c>
      <c r="J14" s="87">
        <f t="shared" si="2"/>
        <v>799.9999999992724</v>
      </c>
      <c r="K14" s="74">
        <v>1981.33</v>
      </c>
      <c r="L14" s="88">
        <f t="shared" si="3"/>
        <v>399.9999999996362</v>
      </c>
      <c r="M14" s="90">
        <v>791.33</v>
      </c>
      <c r="N14" s="88">
        <f t="shared" si="4"/>
        <v>0</v>
      </c>
      <c r="O14" s="86">
        <v>277.04000000000002</v>
      </c>
      <c r="P14" s="88">
        <f t="shared" si="5"/>
        <v>0</v>
      </c>
      <c r="Q14" s="85">
        <v>8130.3</v>
      </c>
      <c r="R14" s="88">
        <f t="shared" si="6"/>
        <v>8.0000000000291038</v>
      </c>
      <c r="S14" s="87"/>
      <c r="T14" s="88">
        <f t="shared" si="7"/>
        <v>0</v>
      </c>
      <c r="U14" s="91">
        <v>7.3</v>
      </c>
      <c r="V14" s="87">
        <v>6067.06</v>
      </c>
      <c r="W14" s="87">
        <f t="shared" si="8"/>
        <v>1485.0000000024011</v>
      </c>
      <c r="X14" s="87">
        <v>2415.98</v>
      </c>
      <c r="Y14" s="88">
        <f t="shared" si="9"/>
        <v>825.00000000300133</v>
      </c>
      <c r="Z14" s="85">
        <v>77.599999999999994</v>
      </c>
      <c r="AA14" s="74">
        <v>5782.58</v>
      </c>
      <c r="AB14" s="87">
        <f t="shared" si="10"/>
        <v>1199.9999999898137</v>
      </c>
      <c r="AC14" s="74">
        <v>2091.5700000000002</v>
      </c>
      <c r="AD14" s="88">
        <f t="shared" si="11"/>
        <v>399.9999999996362</v>
      </c>
      <c r="AE14" s="90">
        <v>1319.39</v>
      </c>
      <c r="AF14" s="87">
        <f t="shared" si="12"/>
        <v>0</v>
      </c>
      <c r="AG14" s="87">
        <v>364.84</v>
      </c>
      <c r="AH14" s="88">
        <f t="shared" si="13"/>
        <v>5.999999999994543</v>
      </c>
      <c r="AI14" s="91">
        <v>10547</v>
      </c>
      <c r="AJ14" s="87">
        <f t="shared" si="14"/>
        <v>0</v>
      </c>
      <c r="AK14" s="87"/>
      <c r="AL14" s="88">
        <f t="shared" si="15"/>
        <v>0</v>
      </c>
      <c r="AM14" s="85">
        <v>37.799999999999997</v>
      </c>
      <c r="AN14" s="74">
        <v>26778.880000000001</v>
      </c>
      <c r="AO14" s="87">
        <f t="shared" si="16"/>
        <v>240.00000000523869</v>
      </c>
      <c r="AP14" s="74">
        <v>9825.1200000000008</v>
      </c>
      <c r="AQ14" s="88">
        <f t="shared" si="17"/>
        <v>100.00000000218279</v>
      </c>
      <c r="AR14" s="85">
        <v>81</v>
      </c>
      <c r="AS14" s="74">
        <v>21315.9</v>
      </c>
      <c r="AT14" s="87">
        <f t="shared" si="18"/>
        <v>800.00000000291038</v>
      </c>
      <c r="AU14" s="74">
        <v>5586.1</v>
      </c>
      <c r="AV14" s="92">
        <f t="shared" si="19"/>
        <v>400.00000000145519</v>
      </c>
      <c r="AW14" s="86">
        <v>3.2</v>
      </c>
      <c r="AX14" s="74">
        <v>652.05999999999995</v>
      </c>
      <c r="AY14" s="87">
        <f t="shared" si="20"/>
        <v>39.99999999996362</v>
      </c>
      <c r="AZ14" s="74">
        <v>544.76</v>
      </c>
      <c r="BA14" s="87">
        <f t="shared" si="21"/>
        <v>39.99999999996362</v>
      </c>
      <c r="BB14" s="93">
        <v>5.4</v>
      </c>
      <c r="BC14" s="74">
        <v>1866.91</v>
      </c>
      <c r="BD14" s="87">
        <f t="shared" si="22"/>
        <v>59.99999999994543</v>
      </c>
      <c r="BE14" s="74">
        <v>938.17</v>
      </c>
      <c r="BF14" s="88">
        <f t="shared" si="23"/>
        <v>119.99999999989086</v>
      </c>
      <c r="BG14" s="85">
        <v>6.2</v>
      </c>
      <c r="BH14" s="74">
        <v>4187.1400000000003</v>
      </c>
      <c r="BI14" s="87">
        <f t="shared" si="24"/>
        <v>79.99999999992724</v>
      </c>
      <c r="BJ14" s="74">
        <v>3076.06</v>
      </c>
      <c r="BK14" s="88">
        <f t="shared" si="25"/>
        <v>79.99999999992724</v>
      </c>
      <c r="BL14" s="85">
        <v>5.4</v>
      </c>
      <c r="BM14" s="74">
        <v>3267.09</v>
      </c>
      <c r="BN14" s="87">
        <f t="shared" si="26"/>
        <v>60.000000000400178</v>
      </c>
      <c r="BO14" s="74">
        <v>2071.1999999999998</v>
      </c>
      <c r="BP14" s="88">
        <f t="shared" si="27"/>
        <v>29.999999999290594</v>
      </c>
      <c r="BQ14" s="85">
        <v>0</v>
      </c>
      <c r="BR14" s="74">
        <v>3044.54</v>
      </c>
      <c r="BS14" s="87">
        <f t="shared" si="28"/>
        <v>0</v>
      </c>
      <c r="BT14" s="74">
        <v>1778.75</v>
      </c>
      <c r="BU14" s="88">
        <f t="shared" si="29"/>
        <v>0</v>
      </c>
      <c r="BV14" s="85">
        <v>0</v>
      </c>
      <c r="BW14" s="74">
        <v>1253.4100000000001</v>
      </c>
      <c r="BX14" s="87">
        <f t="shared" si="30"/>
        <v>0</v>
      </c>
      <c r="BY14" s="74">
        <v>779.63</v>
      </c>
      <c r="BZ14" s="88">
        <f t="shared" si="31"/>
        <v>19.99999999998181</v>
      </c>
      <c r="CA14" s="85">
        <v>7.5</v>
      </c>
      <c r="CB14" s="74">
        <v>3134.13</v>
      </c>
      <c r="CC14" s="87">
        <f t="shared" si="32"/>
        <v>90.000000000600267</v>
      </c>
      <c r="CD14" s="74">
        <v>2182.75</v>
      </c>
      <c r="CE14" s="88">
        <f t="shared" si="33"/>
        <v>90.000000000600267</v>
      </c>
      <c r="CF14" s="94">
        <v>10.5</v>
      </c>
      <c r="CG14" s="95">
        <v>10.5</v>
      </c>
      <c r="CH14" s="95">
        <v>10.4</v>
      </c>
      <c r="CI14" s="95">
        <v>6.02</v>
      </c>
      <c r="CJ14" s="95">
        <v>6.09</v>
      </c>
      <c r="CK14" s="95">
        <v>6.04</v>
      </c>
      <c r="CL14" s="94">
        <v>10.4</v>
      </c>
      <c r="CM14" s="95">
        <v>10.4</v>
      </c>
      <c r="CN14" s="95">
        <v>10.4</v>
      </c>
      <c r="CO14" s="95">
        <v>6.05</v>
      </c>
      <c r="CP14" s="95">
        <v>6.04</v>
      </c>
      <c r="CQ14" s="95">
        <v>6.01</v>
      </c>
      <c r="CR14" s="98">
        <v>115</v>
      </c>
      <c r="CS14" s="99">
        <v>114.7</v>
      </c>
      <c r="CT14" s="99">
        <v>1</v>
      </c>
      <c r="CU14" s="99">
        <v>7</v>
      </c>
      <c r="CV14" s="89"/>
      <c r="CW14" s="88">
        <f t="shared" si="34"/>
        <v>0</v>
      </c>
      <c r="CX14" s="91"/>
      <c r="CY14" s="88">
        <f t="shared" si="35"/>
        <v>0</v>
      </c>
      <c r="CZ14" s="91"/>
      <c r="DA14" s="88">
        <f t="shared" si="36"/>
        <v>0</v>
      </c>
    </row>
    <row r="15" spans="1:105" s="83" customFormat="1">
      <c r="A15" s="84">
        <v>9</v>
      </c>
      <c r="B15" s="84">
        <v>59.9</v>
      </c>
      <c r="C15" s="85">
        <v>5.6</v>
      </c>
      <c r="D15" s="86">
        <v>3786.07</v>
      </c>
      <c r="E15" s="87">
        <f t="shared" si="0"/>
        <v>989.9999999990996</v>
      </c>
      <c r="F15" s="86">
        <v>2328.9699999999998</v>
      </c>
      <c r="G15" s="88">
        <f t="shared" si="1"/>
        <v>494.99999999579813</v>
      </c>
      <c r="H15" s="89">
        <v>60</v>
      </c>
      <c r="I15" s="74">
        <v>4551.51</v>
      </c>
      <c r="J15" s="87">
        <f t="shared" si="2"/>
        <v>1000.000000003638</v>
      </c>
      <c r="K15" s="74">
        <v>1981.36</v>
      </c>
      <c r="L15" s="88">
        <f t="shared" si="3"/>
        <v>599.9999999994543</v>
      </c>
      <c r="M15" s="90">
        <v>791.34</v>
      </c>
      <c r="N15" s="88">
        <f t="shared" si="4"/>
        <v>5.999999999994543</v>
      </c>
      <c r="O15" s="86">
        <v>277.04000000000002</v>
      </c>
      <c r="P15" s="88">
        <f t="shared" si="5"/>
        <v>0</v>
      </c>
      <c r="Q15" s="85">
        <v>8130.4</v>
      </c>
      <c r="R15" s="88">
        <f t="shared" si="6"/>
        <v>7.9999999999563443</v>
      </c>
      <c r="S15" s="87"/>
      <c r="T15" s="88">
        <f t="shared" si="7"/>
        <v>0</v>
      </c>
      <c r="U15" s="91">
        <v>10.1</v>
      </c>
      <c r="V15" s="87">
        <v>6067.17</v>
      </c>
      <c r="W15" s="87">
        <f t="shared" si="8"/>
        <v>1814.9999999945976</v>
      </c>
      <c r="X15" s="87">
        <v>2416.0300000000002</v>
      </c>
      <c r="Y15" s="88">
        <f t="shared" si="9"/>
        <v>825.00000000300133</v>
      </c>
      <c r="Z15" s="85">
        <v>108</v>
      </c>
      <c r="AA15" s="74">
        <v>5782.67</v>
      </c>
      <c r="AB15" s="87">
        <f t="shared" si="10"/>
        <v>1800.0000000029104</v>
      </c>
      <c r="AC15" s="74">
        <v>2091.61</v>
      </c>
      <c r="AD15" s="88">
        <f t="shared" si="11"/>
        <v>799.9999999992724</v>
      </c>
      <c r="AE15" s="90">
        <v>1319.39</v>
      </c>
      <c r="AF15" s="87">
        <f t="shared" si="12"/>
        <v>0</v>
      </c>
      <c r="AG15" s="87">
        <v>364.84</v>
      </c>
      <c r="AH15" s="88">
        <f t="shared" si="13"/>
        <v>0</v>
      </c>
      <c r="AI15" s="91">
        <v>10547.1</v>
      </c>
      <c r="AJ15" s="87">
        <f t="shared" si="14"/>
        <v>8.0000000000291038</v>
      </c>
      <c r="AK15" s="87"/>
      <c r="AL15" s="88">
        <f t="shared" si="15"/>
        <v>0</v>
      </c>
      <c r="AM15" s="85">
        <v>43.2</v>
      </c>
      <c r="AN15" s="74">
        <v>26779.040000000001</v>
      </c>
      <c r="AO15" s="87">
        <f t="shared" si="16"/>
        <v>319.99999999970896</v>
      </c>
      <c r="AP15" s="74">
        <v>9825.19</v>
      </c>
      <c r="AQ15" s="88">
        <f t="shared" si="17"/>
        <v>139.99999999941792</v>
      </c>
      <c r="AR15" s="85">
        <v>96</v>
      </c>
      <c r="AS15" s="74">
        <v>21316.1</v>
      </c>
      <c r="AT15" s="87">
        <f t="shared" si="18"/>
        <v>799.99999998835847</v>
      </c>
      <c r="AU15" s="74">
        <v>5586.2</v>
      </c>
      <c r="AV15" s="92">
        <f t="shared" si="19"/>
        <v>399.99999999781721</v>
      </c>
      <c r="AW15" s="86">
        <v>2</v>
      </c>
      <c r="AX15" s="74">
        <v>652.05999999999995</v>
      </c>
      <c r="AY15" s="87">
        <f t="shared" si="20"/>
        <v>0</v>
      </c>
      <c r="AZ15" s="74">
        <v>544.77</v>
      </c>
      <c r="BA15" s="87">
        <f t="shared" si="21"/>
        <v>39.99999999996362</v>
      </c>
      <c r="BB15" s="93">
        <v>4.8</v>
      </c>
      <c r="BC15" s="74">
        <v>1866.93</v>
      </c>
      <c r="BD15" s="87">
        <f t="shared" si="22"/>
        <v>119.99999999989086</v>
      </c>
      <c r="BE15" s="74">
        <v>938.18</v>
      </c>
      <c r="BF15" s="88">
        <f t="shared" si="23"/>
        <v>59.99999999994543</v>
      </c>
      <c r="BG15" s="85">
        <v>11.4</v>
      </c>
      <c r="BH15" s="74">
        <v>4187.1899999999996</v>
      </c>
      <c r="BI15" s="87">
        <f t="shared" si="24"/>
        <v>99.999999998544808</v>
      </c>
      <c r="BJ15" s="74">
        <v>3076.1</v>
      </c>
      <c r="BK15" s="88">
        <f t="shared" si="25"/>
        <v>79.99999999992724</v>
      </c>
      <c r="BL15" s="85">
        <v>4.8</v>
      </c>
      <c r="BM15" s="74">
        <v>3267.12</v>
      </c>
      <c r="BN15" s="87">
        <f t="shared" si="26"/>
        <v>59.999999999490683</v>
      </c>
      <c r="BO15" s="74">
        <v>2071.2199999999998</v>
      </c>
      <c r="BP15" s="88">
        <f t="shared" si="27"/>
        <v>59.99999999994543</v>
      </c>
      <c r="BQ15" s="85">
        <v>0</v>
      </c>
      <c r="BR15" s="74">
        <v>3044.54</v>
      </c>
      <c r="BS15" s="87">
        <f t="shared" si="28"/>
        <v>0</v>
      </c>
      <c r="BT15" s="74">
        <v>1778.75</v>
      </c>
      <c r="BU15" s="88">
        <f t="shared" si="29"/>
        <v>0</v>
      </c>
      <c r="BV15" s="85">
        <v>2.2000000000000002</v>
      </c>
      <c r="BW15" s="74">
        <v>1253.42</v>
      </c>
      <c r="BX15" s="87">
        <f t="shared" si="30"/>
        <v>19.99999999998181</v>
      </c>
      <c r="BY15" s="74">
        <v>779.64</v>
      </c>
      <c r="BZ15" s="88">
        <f t="shared" si="31"/>
        <v>19.99999999998181</v>
      </c>
      <c r="CA15" s="91">
        <v>7.8</v>
      </c>
      <c r="CB15" s="74">
        <v>3134.17</v>
      </c>
      <c r="CC15" s="87">
        <f t="shared" si="32"/>
        <v>119.99999999989086</v>
      </c>
      <c r="CD15" s="74">
        <v>2182.7800000000002</v>
      </c>
      <c r="CE15" s="88">
        <f t="shared" si="33"/>
        <v>90.000000000600267</v>
      </c>
      <c r="CF15" s="94">
        <v>10.3</v>
      </c>
      <c r="CG15" s="95">
        <v>10.199999999999999</v>
      </c>
      <c r="CH15" s="95">
        <v>10.4</v>
      </c>
      <c r="CI15" s="95">
        <v>6</v>
      </c>
      <c r="CJ15" s="95">
        <v>6</v>
      </c>
      <c r="CK15" s="95">
        <v>5.9</v>
      </c>
      <c r="CL15" s="94">
        <v>10.4</v>
      </c>
      <c r="CM15" s="95">
        <v>10.3</v>
      </c>
      <c r="CN15" s="95">
        <v>10.4</v>
      </c>
      <c r="CO15" s="95">
        <v>6</v>
      </c>
      <c r="CP15" s="95">
        <v>6</v>
      </c>
      <c r="CQ15" s="97">
        <v>6</v>
      </c>
      <c r="CR15" s="98">
        <v>115.8</v>
      </c>
      <c r="CS15" s="99">
        <v>115.8</v>
      </c>
      <c r="CT15" s="99">
        <v>1</v>
      </c>
      <c r="CU15" s="99">
        <v>7</v>
      </c>
      <c r="CV15" s="89"/>
      <c r="CW15" s="88">
        <f t="shared" si="34"/>
        <v>0</v>
      </c>
      <c r="CX15" s="91"/>
      <c r="CY15" s="88">
        <f t="shared" si="35"/>
        <v>0</v>
      </c>
      <c r="CZ15" s="91"/>
      <c r="DA15" s="88">
        <f t="shared" si="36"/>
        <v>0</v>
      </c>
    </row>
    <row r="16" spans="1:105" s="83" customFormat="1">
      <c r="A16" s="84">
        <v>10</v>
      </c>
      <c r="B16" s="84">
        <v>52.2</v>
      </c>
      <c r="C16" s="85">
        <v>6</v>
      </c>
      <c r="D16" s="86">
        <v>3786.13</v>
      </c>
      <c r="E16" s="87">
        <f t="shared" si="0"/>
        <v>989.9999999990996</v>
      </c>
      <c r="F16" s="86">
        <v>2329.0100000000002</v>
      </c>
      <c r="G16" s="88">
        <f t="shared" si="1"/>
        <v>660.00000000690306</v>
      </c>
      <c r="H16" s="89">
        <v>63</v>
      </c>
      <c r="I16" s="74">
        <v>4551.5600000000004</v>
      </c>
      <c r="J16" s="87">
        <f t="shared" si="2"/>
        <v>1000.000000003638</v>
      </c>
      <c r="K16" s="74">
        <v>1981.39</v>
      </c>
      <c r="L16" s="88">
        <f t="shared" si="3"/>
        <v>600.00000000400178</v>
      </c>
      <c r="M16" s="90">
        <v>791.34</v>
      </c>
      <c r="N16" s="88">
        <f t="shared" si="4"/>
        <v>0</v>
      </c>
      <c r="O16" s="86">
        <v>277.05</v>
      </c>
      <c r="P16" s="88">
        <f t="shared" si="5"/>
        <v>5.999999999994543</v>
      </c>
      <c r="Q16" s="85">
        <v>8130.5</v>
      </c>
      <c r="R16" s="88">
        <f t="shared" si="6"/>
        <v>8.0000000000291038</v>
      </c>
      <c r="S16" s="87"/>
      <c r="T16" s="88">
        <f t="shared" si="7"/>
        <v>0</v>
      </c>
      <c r="U16" s="91">
        <v>12.7</v>
      </c>
      <c r="V16" s="87">
        <v>6067.29</v>
      </c>
      <c r="W16" s="87">
        <f t="shared" si="8"/>
        <v>1979.9999999981992</v>
      </c>
      <c r="X16" s="87">
        <v>2416.08</v>
      </c>
      <c r="Y16" s="88">
        <f t="shared" si="9"/>
        <v>824.999999995498</v>
      </c>
      <c r="Z16" s="85">
        <v>136</v>
      </c>
      <c r="AA16" s="74">
        <v>5782.76</v>
      </c>
      <c r="AB16" s="87">
        <f t="shared" si="10"/>
        <v>1800.0000000029104</v>
      </c>
      <c r="AC16" s="74">
        <v>2091.65</v>
      </c>
      <c r="AD16" s="88">
        <f t="shared" si="11"/>
        <v>799.9999999992724</v>
      </c>
      <c r="AE16" s="90">
        <v>1319.4</v>
      </c>
      <c r="AF16" s="87">
        <f t="shared" si="12"/>
        <v>5.999999999994543</v>
      </c>
      <c r="AG16" s="87">
        <v>364.85</v>
      </c>
      <c r="AH16" s="88">
        <f t="shared" si="13"/>
        <v>6.0000000000286491</v>
      </c>
      <c r="AI16" s="91">
        <v>10547.1</v>
      </c>
      <c r="AJ16" s="87">
        <f t="shared" si="14"/>
        <v>0</v>
      </c>
      <c r="AK16" s="87"/>
      <c r="AL16" s="88">
        <f t="shared" si="15"/>
        <v>0</v>
      </c>
      <c r="AM16" s="85">
        <v>37.6</v>
      </c>
      <c r="AN16" s="74">
        <v>26779.26</v>
      </c>
      <c r="AO16" s="87">
        <f t="shared" si="16"/>
        <v>439.99999999505235</v>
      </c>
      <c r="AP16" s="74">
        <v>9825.26</v>
      </c>
      <c r="AQ16" s="88">
        <f t="shared" si="17"/>
        <v>139.99999999941792</v>
      </c>
      <c r="AR16" s="85">
        <v>119</v>
      </c>
      <c r="AS16" s="74">
        <v>21316.799999999999</v>
      </c>
      <c r="AT16" s="87">
        <f t="shared" si="18"/>
        <v>2800.0000000029104</v>
      </c>
      <c r="AU16" s="74">
        <v>5586.4</v>
      </c>
      <c r="AV16" s="92">
        <f t="shared" si="19"/>
        <v>799.9999999992724</v>
      </c>
      <c r="AW16" s="86">
        <v>3.2</v>
      </c>
      <c r="AX16" s="74">
        <v>652.07000000000005</v>
      </c>
      <c r="AY16" s="87">
        <f t="shared" si="20"/>
        <v>40.000000000418368</v>
      </c>
      <c r="AZ16" s="74">
        <v>544.78</v>
      </c>
      <c r="BA16" s="87">
        <f t="shared" si="21"/>
        <v>39.99999999996362</v>
      </c>
      <c r="BB16" s="93">
        <v>7.2</v>
      </c>
      <c r="BC16" s="74">
        <v>1866.94</v>
      </c>
      <c r="BD16" s="87">
        <f t="shared" si="22"/>
        <v>59.99999999994543</v>
      </c>
      <c r="BE16" s="74">
        <v>938.19</v>
      </c>
      <c r="BF16" s="88">
        <f t="shared" si="23"/>
        <v>60.000000000627551</v>
      </c>
      <c r="BG16" s="85">
        <v>13.8</v>
      </c>
      <c r="BH16" s="74">
        <v>4187.2700000000004</v>
      </c>
      <c r="BI16" s="87">
        <f t="shared" si="24"/>
        <v>160.00000000167347</v>
      </c>
      <c r="BJ16" s="74">
        <v>3076.18</v>
      </c>
      <c r="BK16" s="88">
        <f t="shared" si="25"/>
        <v>159.99999999985448</v>
      </c>
      <c r="BL16" s="85">
        <v>4.8</v>
      </c>
      <c r="BM16" s="74">
        <v>3267.14</v>
      </c>
      <c r="BN16" s="87">
        <f t="shared" si="26"/>
        <v>39.99999999996362</v>
      </c>
      <c r="BO16" s="74">
        <v>2071.2399999999998</v>
      </c>
      <c r="BP16" s="88">
        <f t="shared" si="27"/>
        <v>59.99999999994543</v>
      </c>
      <c r="BQ16" s="85">
        <v>0</v>
      </c>
      <c r="BR16" s="74">
        <v>3044.54</v>
      </c>
      <c r="BS16" s="87">
        <f t="shared" si="28"/>
        <v>0</v>
      </c>
      <c r="BT16" s="74">
        <v>1778.75</v>
      </c>
      <c r="BU16" s="88">
        <f t="shared" si="29"/>
        <v>0</v>
      </c>
      <c r="BV16" s="85">
        <v>4.4000000000000004</v>
      </c>
      <c r="BW16" s="74">
        <v>1253.44</v>
      </c>
      <c r="BX16" s="87">
        <f t="shared" si="30"/>
        <v>39.99999999996362</v>
      </c>
      <c r="BY16" s="74">
        <v>779.66</v>
      </c>
      <c r="BZ16" s="88">
        <f t="shared" si="31"/>
        <v>39.99999999996362</v>
      </c>
      <c r="CA16" s="91">
        <v>8.1</v>
      </c>
      <c r="CB16" s="74">
        <v>3134.21</v>
      </c>
      <c r="CC16" s="87">
        <f t="shared" si="32"/>
        <v>119.99999999989086</v>
      </c>
      <c r="CD16" s="74">
        <v>2182.81</v>
      </c>
      <c r="CE16" s="88">
        <f t="shared" si="33"/>
        <v>89.999999999236024</v>
      </c>
      <c r="CF16" s="94">
        <v>10.199999999999999</v>
      </c>
      <c r="CG16" s="95">
        <v>10.199999999999999</v>
      </c>
      <c r="CH16" s="95">
        <v>10.1</v>
      </c>
      <c r="CI16" s="95">
        <v>5.9</v>
      </c>
      <c r="CJ16" s="95">
        <v>5.9</v>
      </c>
      <c r="CK16" s="96">
        <v>5.9</v>
      </c>
      <c r="CL16" s="94">
        <v>10.3</v>
      </c>
      <c r="CM16" s="95">
        <v>10.3</v>
      </c>
      <c r="CN16" s="95">
        <v>10.199999999999999</v>
      </c>
      <c r="CO16" s="95">
        <v>6</v>
      </c>
      <c r="CP16" s="95">
        <v>5.9</v>
      </c>
      <c r="CQ16" s="97">
        <v>5.9</v>
      </c>
      <c r="CR16" s="98">
        <v>115.5</v>
      </c>
      <c r="CS16" s="99">
        <v>115.5</v>
      </c>
      <c r="CT16" s="99">
        <v>1</v>
      </c>
      <c r="CU16" s="99">
        <v>7</v>
      </c>
      <c r="CV16" s="89"/>
      <c r="CW16" s="88">
        <f t="shared" si="34"/>
        <v>0</v>
      </c>
      <c r="CX16" s="91"/>
      <c r="CY16" s="88">
        <f t="shared" si="35"/>
        <v>0</v>
      </c>
      <c r="CZ16" s="91"/>
      <c r="DA16" s="88">
        <f t="shared" si="36"/>
        <v>0</v>
      </c>
    </row>
    <row r="17" spans="1:105" s="83" customFormat="1">
      <c r="A17" s="84">
        <v>11</v>
      </c>
      <c r="B17" s="84">
        <v>42.5</v>
      </c>
      <c r="C17" s="85">
        <v>6</v>
      </c>
      <c r="D17" s="86">
        <v>3786.19</v>
      </c>
      <c r="E17" s="87">
        <f t="shared" si="0"/>
        <v>989.9999999990996</v>
      </c>
      <c r="F17" s="86">
        <v>2329.0500000000002</v>
      </c>
      <c r="G17" s="88">
        <f t="shared" si="1"/>
        <v>659.99999999939973</v>
      </c>
      <c r="H17" s="89">
        <v>62</v>
      </c>
      <c r="I17" s="74">
        <v>4551.6099999999997</v>
      </c>
      <c r="J17" s="87">
        <f t="shared" si="2"/>
        <v>999.99999998544808</v>
      </c>
      <c r="K17" s="74">
        <v>1981.42</v>
      </c>
      <c r="L17" s="88">
        <f t="shared" si="3"/>
        <v>599.9999999994543</v>
      </c>
      <c r="M17" s="90">
        <v>791.35</v>
      </c>
      <c r="N17" s="88">
        <f t="shared" si="4"/>
        <v>5.999999999994543</v>
      </c>
      <c r="O17" s="86">
        <v>277.05</v>
      </c>
      <c r="P17" s="88">
        <f t="shared" si="5"/>
        <v>0</v>
      </c>
      <c r="Q17" s="85">
        <v>8130.6</v>
      </c>
      <c r="R17" s="88">
        <f t="shared" si="6"/>
        <v>8.0000000000291038</v>
      </c>
      <c r="S17" s="87"/>
      <c r="T17" s="88">
        <f t="shared" si="7"/>
        <v>0</v>
      </c>
      <c r="U17" s="91">
        <v>10.7</v>
      </c>
      <c r="V17" s="87">
        <v>6067.43</v>
      </c>
      <c r="W17" s="87">
        <f t="shared" si="8"/>
        <v>2310.0000000054024</v>
      </c>
      <c r="X17" s="87">
        <v>2416.15</v>
      </c>
      <c r="Y17" s="88">
        <f t="shared" si="9"/>
        <v>1155.0000000027012</v>
      </c>
      <c r="Z17" s="85">
        <v>122</v>
      </c>
      <c r="AA17" s="74">
        <v>5782.88</v>
      </c>
      <c r="AB17" s="87">
        <f t="shared" si="10"/>
        <v>2399.9999999978172</v>
      </c>
      <c r="AC17" s="74">
        <v>2091.6999999999998</v>
      </c>
      <c r="AD17" s="88">
        <f t="shared" si="11"/>
        <v>999.99999999454303</v>
      </c>
      <c r="AE17" s="90">
        <v>1319.41</v>
      </c>
      <c r="AF17" s="87">
        <f t="shared" si="12"/>
        <v>5.999999999994543</v>
      </c>
      <c r="AG17" s="87">
        <v>364.86</v>
      </c>
      <c r="AH17" s="88">
        <f t="shared" si="13"/>
        <v>5.999999999994543</v>
      </c>
      <c r="AI17" s="91">
        <v>10547.2</v>
      </c>
      <c r="AJ17" s="87">
        <f t="shared" si="14"/>
        <v>8.0000000000291038</v>
      </c>
      <c r="AK17" s="87"/>
      <c r="AL17" s="88">
        <f t="shared" si="15"/>
        <v>0</v>
      </c>
      <c r="AM17" s="85">
        <v>39.6</v>
      </c>
      <c r="AN17" s="74">
        <v>26779.38</v>
      </c>
      <c r="AO17" s="87">
        <f t="shared" si="16"/>
        <v>240.00000000523869</v>
      </c>
      <c r="AP17" s="74">
        <v>9825.33</v>
      </c>
      <c r="AQ17" s="88">
        <f t="shared" si="17"/>
        <v>139.99999999941792</v>
      </c>
      <c r="AR17" s="85">
        <v>115</v>
      </c>
      <c r="AS17" s="74">
        <v>21317.3</v>
      </c>
      <c r="AT17" s="87">
        <f t="shared" si="18"/>
        <v>2000</v>
      </c>
      <c r="AU17" s="74">
        <v>5586.6</v>
      </c>
      <c r="AV17" s="92">
        <f t="shared" si="19"/>
        <v>800.00000000291038</v>
      </c>
      <c r="AW17" s="86">
        <v>2.8</v>
      </c>
      <c r="AX17" s="74">
        <v>652.08000000000004</v>
      </c>
      <c r="AY17" s="87">
        <f t="shared" si="20"/>
        <v>39.99999999996362</v>
      </c>
      <c r="AZ17" s="74">
        <v>544.79</v>
      </c>
      <c r="BA17" s="87">
        <f t="shared" si="21"/>
        <v>39.99999999996362</v>
      </c>
      <c r="BB17" s="93">
        <v>6.6</v>
      </c>
      <c r="BC17" s="74">
        <v>1866.96</v>
      </c>
      <c r="BD17" s="87">
        <f t="shared" si="22"/>
        <v>119.99999999989086</v>
      </c>
      <c r="BE17" s="74">
        <v>938.2</v>
      </c>
      <c r="BF17" s="88">
        <f t="shared" si="23"/>
        <v>59.99999999994543</v>
      </c>
      <c r="BG17" s="85">
        <v>6.4</v>
      </c>
      <c r="BH17" s="74">
        <v>4187.32</v>
      </c>
      <c r="BI17" s="87">
        <f t="shared" si="24"/>
        <v>99.999999998544808</v>
      </c>
      <c r="BJ17" s="74">
        <v>3076.23</v>
      </c>
      <c r="BK17" s="88">
        <f t="shared" si="25"/>
        <v>100.0000000003638</v>
      </c>
      <c r="BL17" s="85">
        <v>4.8</v>
      </c>
      <c r="BM17" s="74">
        <v>3267.17</v>
      </c>
      <c r="BN17" s="87">
        <f t="shared" si="26"/>
        <v>60.000000000400178</v>
      </c>
      <c r="BO17" s="74">
        <v>2071.25</v>
      </c>
      <c r="BP17" s="88">
        <f t="shared" si="27"/>
        <v>30.000000000654836</v>
      </c>
      <c r="BQ17" s="85">
        <v>0</v>
      </c>
      <c r="BR17" s="74">
        <v>3044.54</v>
      </c>
      <c r="BS17" s="87">
        <f t="shared" si="28"/>
        <v>0</v>
      </c>
      <c r="BT17" s="74">
        <v>1778.75</v>
      </c>
      <c r="BU17" s="88">
        <f t="shared" si="29"/>
        <v>0</v>
      </c>
      <c r="BV17" s="85">
        <v>3.8</v>
      </c>
      <c r="BW17" s="74">
        <v>1253.46</v>
      </c>
      <c r="BX17" s="87">
        <f t="shared" si="30"/>
        <v>39.99999999996362</v>
      </c>
      <c r="BY17" s="74">
        <v>779.69</v>
      </c>
      <c r="BZ17" s="88">
        <f t="shared" si="31"/>
        <v>60.000000000172804</v>
      </c>
      <c r="CA17" s="91">
        <v>7.8</v>
      </c>
      <c r="CB17" s="74">
        <v>3134.25</v>
      </c>
      <c r="CC17" s="87">
        <f t="shared" si="32"/>
        <v>119.99999999989086</v>
      </c>
      <c r="CD17" s="74">
        <v>2182.85</v>
      </c>
      <c r="CE17" s="88">
        <f t="shared" si="33"/>
        <v>119.99999999989086</v>
      </c>
      <c r="CF17" s="94">
        <v>10.3</v>
      </c>
      <c r="CG17" s="95">
        <v>10.3</v>
      </c>
      <c r="CH17" s="95">
        <v>10.199999999999999</v>
      </c>
      <c r="CI17" s="95">
        <v>5.9</v>
      </c>
      <c r="CJ17" s="95">
        <v>5.9</v>
      </c>
      <c r="CK17" s="96">
        <v>5.9</v>
      </c>
      <c r="CL17" s="94">
        <v>10.199999999999999</v>
      </c>
      <c r="CM17" s="95">
        <v>10.199999999999999</v>
      </c>
      <c r="CN17" s="95">
        <v>10.199999999999999</v>
      </c>
      <c r="CO17" s="95">
        <v>5.9</v>
      </c>
      <c r="CP17" s="95">
        <v>5.9</v>
      </c>
      <c r="CQ17" s="97">
        <v>5.9</v>
      </c>
      <c r="CR17" s="98">
        <v>115.3</v>
      </c>
      <c r="CS17" s="99">
        <v>114.9</v>
      </c>
      <c r="CT17" s="99">
        <v>1</v>
      </c>
      <c r="CU17" s="99">
        <v>7</v>
      </c>
      <c r="CV17" s="89"/>
      <c r="CW17" s="88">
        <f t="shared" si="34"/>
        <v>0</v>
      </c>
      <c r="CX17" s="91"/>
      <c r="CY17" s="88">
        <f t="shared" si="35"/>
        <v>0</v>
      </c>
      <c r="CZ17" s="91"/>
      <c r="DA17" s="88">
        <f t="shared" si="36"/>
        <v>0</v>
      </c>
    </row>
    <row r="18" spans="1:105" s="83" customFormat="1">
      <c r="A18" s="84">
        <v>12</v>
      </c>
      <c r="B18" s="84">
        <v>52.3</v>
      </c>
      <c r="C18" s="85">
        <v>5.8</v>
      </c>
      <c r="D18" s="86">
        <v>3786.25</v>
      </c>
      <c r="E18" s="87">
        <f t="shared" si="0"/>
        <v>989.9999999990996</v>
      </c>
      <c r="F18" s="86">
        <v>2329.09</v>
      </c>
      <c r="G18" s="88">
        <f t="shared" si="1"/>
        <v>659.99999999939973</v>
      </c>
      <c r="H18" s="89">
        <v>61</v>
      </c>
      <c r="I18" s="74">
        <v>4551.66</v>
      </c>
      <c r="J18" s="87">
        <f t="shared" si="2"/>
        <v>1000.000000003638</v>
      </c>
      <c r="K18" s="74">
        <v>1981.45</v>
      </c>
      <c r="L18" s="88">
        <f t="shared" si="3"/>
        <v>599.9999999994543</v>
      </c>
      <c r="M18" s="90">
        <v>791.36</v>
      </c>
      <c r="N18" s="88">
        <f t="shared" si="4"/>
        <v>5.999999999994543</v>
      </c>
      <c r="O18" s="86">
        <v>277.06</v>
      </c>
      <c r="P18" s="88">
        <f t="shared" si="5"/>
        <v>5.999999999994543</v>
      </c>
      <c r="Q18" s="85">
        <v>8130.7</v>
      </c>
      <c r="R18" s="88">
        <f t="shared" si="6"/>
        <v>7.9999999999563443</v>
      </c>
      <c r="S18" s="87"/>
      <c r="T18" s="88">
        <f t="shared" si="7"/>
        <v>0</v>
      </c>
      <c r="U18" s="91">
        <v>9.4</v>
      </c>
      <c r="V18" s="87">
        <v>6067.55</v>
      </c>
      <c r="W18" s="87">
        <f t="shared" si="8"/>
        <v>1979.9999999981992</v>
      </c>
      <c r="X18" s="87">
        <v>2416.2199999999998</v>
      </c>
      <c r="Y18" s="88">
        <f t="shared" si="9"/>
        <v>1154.9999999951979</v>
      </c>
      <c r="Z18" s="85">
        <v>101</v>
      </c>
      <c r="AA18" s="74">
        <v>5782.97</v>
      </c>
      <c r="AB18" s="87">
        <f t="shared" si="10"/>
        <v>1800.0000000029104</v>
      </c>
      <c r="AC18" s="74">
        <v>2091.7399999999998</v>
      </c>
      <c r="AD18" s="88">
        <f t="shared" si="11"/>
        <v>799.9999999992724</v>
      </c>
      <c r="AE18" s="90">
        <v>1319.42</v>
      </c>
      <c r="AF18" s="87">
        <f t="shared" si="12"/>
        <v>5.999999999994543</v>
      </c>
      <c r="AG18" s="87">
        <v>364.87</v>
      </c>
      <c r="AH18" s="88">
        <f t="shared" si="13"/>
        <v>5.999999999994543</v>
      </c>
      <c r="AI18" s="91">
        <v>10547.3</v>
      </c>
      <c r="AJ18" s="87">
        <f t="shared" si="14"/>
        <v>7.9999999998835847</v>
      </c>
      <c r="AK18" s="87"/>
      <c r="AL18" s="88">
        <f t="shared" si="15"/>
        <v>0</v>
      </c>
      <c r="AM18" s="85">
        <v>39.1</v>
      </c>
      <c r="AN18" s="74">
        <v>26779.55</v>
      </c>
      <c r="AO18" s="87">
        <f t="shared" si="16"/>
        <v>339.99999999650754</v>
      </c>
      <c r="AP18" s="74">
        <v>9825.4</v>
      </c>
      <c r="AQ18" s="88">
        <f t="shared" si="17"/>
        <v>139.99999999941792</v>
      </c>
      <c r="AR18" s="85">
        <v>96</v>
      </c>
      <c r="AS18" s="74">
        <v>21317.7</v>
      </c>
      <c r="AT18" s="87">
        <f t="shared" si="18"/>
        <v>1600.0000000058208</v>
      </c>
      <c r="AU18" s="74">
        <v>5586.8</v>
      </c>
      <c r="AV18" s="92">
        <f t="shared" si="19"/>
        <v>799.9999999992724</v>
      </c>
      <c r="AW18" s="86">
        <v>2.8</v>
      </c>
      <c r="AX18" s="74">
        <v>652.09</v>
      </c>
      <c r="AY18" s="87">
        <f t="shared" si="20"/>
        <v>39.99999999996362</v>
      </c>
      <c r="AZ18" s="74">
        <v>544.79999999999995</v>
      </c>
      <c r="BA18" s="87">
        <f t="shared" si="21"/>
        <v>39.99999999996362</v>
      </c>
      <c r="BB18" s="93">
        <v>5.3</v>
      </c>
      <c r="BC18" s="74">
        <v>1866.97</v>
      </c>
      <c r="BD18" s="87">
        <f t="shared" si="22"/>
        <v>59.99999999994543</v>
      </c>
      <c r="BE18" s="74">
        <v>938.21</v>
      </c>
      <c r="BF18" s="88">
        <f t="shared" si="23"/>
        <v>59.99999999994543</v>
      </c>
      <c r="BG18" s="85">
        <v>7.8</v>
      </c>
      <c r="BH18" s="74">
        <v>4187.37</v>
      </c>
      <c r="BI18" s="87">
        <f t="shared" si="24"/>
        <v>100.0000000003638</v>
      </c>
      <c r="BJ18" s="74">
        <v>3076.28</v>
      </c>
      <c r="BK18" s="88">
        <f t="shared" si="25"/>
        <v>100.0000000003638</v>
      </c>
      <c r="BL18" s="85">
        <v>5.3</v>
      </c>
      <c r="BM18" s="74">
        <v>3267.2</v>
      </c>
      <c r="BN18" s="87">
        <f t="shared" si="26"/>
        <v>59.999999999490683</v>
      </c>
      <c r="BO18" s="74">
        <v>2071.2600000000002</v>
      </c>
      <c r="BP18" s="88">
        <f t="shared" si="27"/>
        <v>30.000000000654836</v>
      </c>
      <c r="BQ18" s="85">
        <v>0</v>
      </c>
      <c r="BR18" s="74">
        <v>3044.54</v>
      </c>
      <c r="BS18" s="87">
        <f t="shared" si="28"/>
        <v>0</v>
      </c>
      <c r="BT18" s="74">
        <v>1778.75</v>
      </c>
      <c r="BU18" s="88">
        <f t="shared" si="29"/>
        <v>0</v>
      </c>
      <c r="BV18" s="85">
        <v>1.5</v>
      </c>
      <c r="BW18" s="74">
        <v>1253.48</v>
      </c>
      <c r="BX18" s="87">
        <f t="shared" si="30"/>
        <v>39.99999999996362</v>
      </c>
      <c r="BY18" s="74">
        <v>779.72</v>
      </c>
      <c r="BZ18" s="88">
        <f t="shared" si="31"/>
        <v>59.99999999994543</v>
      </c>
      <c r="CA18" s="91">
        <v>9.8000000000000007</v>
      </c>
      <c r="CB18" s="74">
        <v>3134.29</v>
      </c>
      <c r="CC18" s="87">
        <f t="shared" si="32"/>
        <v>119.99999999989086</v>
      </c>
      <c r="CD18" s="74">
        <v>2182.89</v>
      </c>
      <c r="CE18" s="88">
        <f t="shared" si="33"/>
        <v>119.99999999989086</v>
      </c>
      <c r="CF18" s="94">
        <v>10.5</v>
      </c>
      <c r="CG18" s="95">
        <v>10.4</v>
      </c>
      <c r="CH18" s="95">
        <v>10.4</v>
      </c>
      <c r="CI18" s="95">
        <v>6</v>
      </c>
      <c r="CJ18" s="95">
        <v>6</v>
      </c>
      <c r="CK18" s="96">
        <v>5.9</v>
      </c>
      <c r="CL18" s="94">
        <v>10.4</v>
      </c>
      <c r="CM18" s="95">
        <v>10.4</v>
      </c>
      <c r="CN18" s="95">
        <v>10.4</v>
      </c>
      <c r="CO18" s="95">
        <v>6</v>
      </c>
      <c r="CP18" s="95">
        <v>5.9</v>
      </c>
      <c r="CQ18" s="97">
        <v>5.9</v>
      </c>
      <c r="CR18" s="98">
        <v>116.6</v>
      </c>
      <c r="CS18" s="99">
        <v>116.5</v>
      </c>
      <c r="CT18" s="99">
        <v>1</v>
      </c>
      <c r="CU18" s="99">
        <v>7</v>
      </c>
      <c r="CV18" s="89"/>
      <c r="CW18" s="88">
        <f t="shared" si="34"/>
        <v>0</v>
      </c>
      <c r="CX18" s="91"/>
      <c r="CY18" s="88">
        <f t="shared" si="35"/>
        <v>0</v>
      </c>
      <c r="CZ18" s="91"/>
      <c r="DA18" s="88">
        <f t="shared" si="36"/>
        <v>0</v>
      </c>
    </row>
    <row r="19" spans="1:105" s="83" customFormat="1">
      <c r="A19" s="84">
        <v>13</v>
      </c>
      <c r="B19" s="84">
        <v>53.3</v>
      </c>
      <c r="C19" s="85">
        <v>5.9</v>
      </c>
      <c r="D19" s="86">
        <v>3786.31</v>
      </c>
      <c r="E19" s="87">
        <f t="shared" si="0"/>
        <v>989.9999999990996</v>
      </c>
      <c r="F19" s="86">
        <v>2329.13</v>
      </c>
      <c r="G19" s="88">
        <f t="shared" si="1"/>
        <v>659.99999999939973</v>
      </c>
      <c r="H19" s="89">
        <v>62</v>
      </c>
      <c r="I19" s="74">
        <v>4551.7</v>
      </c>
      <c r="J19" s="87">
        <f t="shared" si="2"/>
        <v>799.9999999992724</v>
      </c>
      <c r="K19" s="74">
        <v>1981.47</v>
      </c>
      <c r="L19" s="88">
        <f t="shared" si="3"/>
        <v>399.9999999996362</v>
      </c>
      <c r="M19" s="90">
        <v>791.36</v>
      </c>
      <c r="N19" s="88">
        <f t="shared" si="4"/>
        <v>0</v>
      </c>
      <c r="O19" s="86">
        <v>277.06</v>
      </c>
      <c r="P19" s="88">
        <f t="shared" si="5"/>
        <v>0</v>
      </c>
      <c r="Q19" s="85">
        <v>8130.8</v>
      </c>
      <c r="R19" s="88">
        <f t="shared" si="6"/>
        <v>8.0000000000291038</v>
      </c>
      <c r="S19" s="87"/>
      <c r="T19" s="88">
        <f t="shared" si="7"/>
        <v>0</v>
      </c>
      <c r="U19" s="91">
        <v>10.4</v>
      </c>
      <c r="V19" s="87">
        <v>6067.65</v>
      </c>
      <c r="W19" s="87">
        <f t="shared" si="8"/>
        <v>1649.999999990996</v>
      </c>
      <c r="X19" s="87">
        <v>2416.25</v>
      </c>
      <c r="Y19" s="88">
        <f t="shared" si="9"/>
        <v>495.00000000330147</v>
      </c>
      <c r="Z19" s="85">
        <v>111</v>
      </c>
      <c r="AA19" s="74">
        <v>5783.06</v>
      </c>
      <c r="AB19" s="87">
        <f t="shared" si="10"/>
        <v>1800.0000000029104</v>
      </c>
      <c r="AC19" s="74">
        <v>2091.77</v>
      </c>
      <c r="AD19" s="88">
        <f t="shared" si="11"/>
        <v>600.00000000400178</v>
      </c>
      <c r="AE19" s="90">
        <v>1319.42</v>
      </c>
      <c r="AF19" s="87">
        <f t="shared" si="12"/>
        <v>0</v>
      </c>
      <c r="AG19" s="87">
        <v>364.87</v>
      </c>
      <c r="AH19" s="88">
        <f t="shared" si="13"/>
        <v>0</v>
      </c>
      <c r="AI19" s="91">
        <v>10547.3</v>
      </c>
      <c r="AJ19" s="87">
        <f t="shared" si="14"/>
        <v>0</v>
      </c>
      <c r="AK19" s="87"/>
      <c r="AL19" s="88">
        <f t="shared" si="15"/>
        <v>0</v>
      </c>
      <c r="AM19" s="85">
        <v>36.4</v>
      </c>
      <c r="AN19" s="74">
        <v>26779.7</v>
      </c>
      <c r="AO19" s="87">
        <f t="shared" si="16"/>
        <v>300.00000000291038</v>
      </c>
      <c r="AP19" s="74">
        <v>9825.4699999999993</v>
      </c>
      <c r="AQ19" s="88">
        <f t="shared" si="17"/>
        <v>139.99999999941792</v>
      </c>
      <c r="AR19" s="85">
        <v>106</v>
      </c>
      <c r="AS19" s="74">
        <v>21318.2</v>
      </c>
      <c r="AT19" s="87">
        <f t="shared" si="18"/>
        <v>2000</v>
      </c>
      <c r="AU19" s="74">
        <v>5586.9</v>
      </c>
      <c r="AV19" s="92">
        <f t="shared" si="19"/>
        <v>399.99999999781721</v>
      </c>
      <c r="AW19" s="86">
        <v>3.2</v>
      </c>
      <c r="AX19" s="74">
        <v>652.1</v>
      </c>
      <c r="AY19" s="87">
        <f t="shared" si="20"/>
        <v>39.99999999996362</v>
      </c>
      <c r="AZ19" s="74">
        <v>544.80999999999995</v>
      </c>
      <c r="BA19" s="87">
        <f t="shared" si="21"/>
        <v>39.99999999996362</v>
      </c>
      <c r="BB19" s="93">
        <v>5.4</v>
      </c>
      <c r="BC19" s="74">
        <v>1866.98</v>
      </c>
      <c r="BD19" s="87">
        <f t="shared" si="22"/>
        <v>59.99999999994543</v>
      </c>
      <c r="BE19" s="74">
        <v>938.22</v>
      </c>
      <c r="BF19" s="88">
        <f t="shared" si="23"/>
        <v>59.99999999994543</v>
      </c>
      <c r="BG19" s="85">
        <v>7.8</v>
      </c>
      <c r="BH19" s="74">
        <v>4187.42</v>
      </c>
      <c r="BI19" s="87">
        <f t="shared" si="24"/>
        <v>100.0000000003638</v>
      </c>
      <c r="BJ19" s="74">
        <v>3076.31</v>
      </c>
      <c r="BK19" s="88">
        <f t="shared" si="25"/>
        <v>59.999999999490683</v>
      </c>
      <c r="BL19" s="85">
        <v>4.8</v>
      </c>
      <c r="BM19" s="74">
        <v>3267.22</v>
      </c>
      <c r="BN19" s="87">
        <f t="shared" si="26"/>
        <v>39.99999999996362</v>
      </c>
      <c r="BO19" s="74">
        <v>2071.29</v>
      </c>
      <c r="BP19" s="88">
        <f t="shared" si="27"/>
        <v>89.999999999236024</v>
      </c>
      <c r="BQ19" s="85">
        <v>0</v>
      </c>
      <c r="BR19" s="74">
        <v>3044.54</v>
      </c>
      <c r="BS19" s="87">
        <f t="shared" si="28"/>
        <v>0</v>
      </c>
      <c r="BT19" s="74">
        <v>1778.75</v>
      </c>
      <c r="BU19" s="88">
        <f t="shared" si="29"/>
        <v>0</v>
      </c>
      <c r="BV19" s="85">
        <v>1.2</v>
      </c>
      <c r="BW19" s="74">
        <v>1253.48</v>
      </c>
      <c r="BX19" s="87">
        <f t="shared" si="30"/>
        <v>0</v>
      </c>
      <c r="BY19" s="74">
        <v>779.72</v>
      </c>
      <c r="BZ19" s="88">
        <f t="shared" si="31"/>
        <v>0</v>
      </c>
      <c r="CA19" s="91">
        <v>7.8</v>
      </c>
      <c r="CB19" s="74">
        <v>3134.32</v>
      </c>
      <c r="CC19" s="87">
        <f t="shared" si="32"/>
        <v>90.000000000600267</v>
      </c>
      <c r="CD19" s="74">
        <v>2182.91</v>
      </c>
      <c r="CE19" s="88">
        <f t="shared" si="33"/>
        <v>59.99999999994543</v>
      </c>
      <c r="CF19" s="94">
        <v>10.3</v>
      </c>
      <c r="CG19" s="95">
        <v>10.4</v>
      </c>
      <c r="CH19" s="95">
        <v>10.3</v>
      </c>
      <c r="CI19" s="95">
        <v>5.9</v>
      </c>
      <c r="CJ19" s="95">
        <v>6</v>
      </c>
      <c r="CK19" s="96">
        <v>6</v>
      </c>
      <c r="CL19" s="94">
        <v>10.3</v>
      </c>
      <c r="CM19" s="95">
        <v>10.3</v>
      </c>
      <c r="CN19" s="95">
        <v>10.199999999999999</v>
      </c>
      <c r="CO19" s="95">
        <v>5.9</v>
      </c>
      <c r="CP19" s="95">
        <v>5.9</v>
      </c>
      <c r="CQ19" s="97">
        <v>5.9</v>
      </c>
      <c r="CR19" s="98">
        <v>116.7</v>
      </c>
      <c r="CS19" s="99">
        <v>116.5</v>
      </c>
      <c r="CT19" s="99">
        <v>1</v>
      </c>
      <c r="CU19" s="99">
        <v>7</v>
      </c>
      <c r="CV19" s="89"/>
      <c r="CW19" s="88">
        <f t="shared" si="34"/>
        <v>0</v>
      </c>
      <c r="CX19" s="91"/>
      <c r="CY19" s="88">
        <f t="shared" si="35"/>
        <v>0</v>
      </c>
      <c r="CZ19" s="91"/>
      <c r="DA19" s="88">
        <f t="shared" si="36"/>
        <v>0</v>
      </c>
    </row>
    <row r="20" spans="1:105" s="83" customFormat="1">
      <c r="A20" s="84">
        <v>14</v>
      </c>
      <c r="B20" s="84">
        <v>43.3</v>
      </c>
      <c r="C20" s="85">
        <v>5.8</v>
      </c>
      <c r="D20" s="86">
        <v>3786.36</v>
      </c>
      <c r="E20" s="87">
        <f t="shared" si="0"/>
        <v>825.00000000300133</v>
      </c>
      <c r="F20" s="86">
        <v>2329.16</v>
      </c>
      <c r="G20" s="88">
        <f t="shared" si="1"/>
        <v>494.99999999579813</v>
      </c>
      <c r="H20" s="89">
        <v>62</v>
      </c>
      <c r="I20" s="74">
        <v>4551.75</v>
      </c>
      <c r="J20" s="87">
        <f t="shared" si="2"/>
        <v>1000.000000003638</v>
      </c>
      <c r="K20" s="74">
        <v>1981.5</v>
      </c>
      <c r="L20" s="88">
        <f t="shared" si="3"/>
        <v>599.9999999994543</v>
      </c>
      <c r="M20" s="90">
        <v>791.37</v>
      </c>
      <c r="N20" s="88">
        <f t="shared" si="4"/>
        <v>5.999999999994543</v>
      </c>
      <c r="O20" s="86">
        <v>277.06</v>
      </c>
      <c r="P20" s="88">
        <f t="shared" si="5"/>
        <v>0</v>
      </c>
      <c r="Q20" s="85">
        <v>8130.9</v>
      </c>
      <c r="R20" s="88">
        <f t="shared" si="6"/>
        <v>7.9999999999563443</v>
      </c>
      <c r="S20" s="87"/>
      <c r="T20" s="88">
        <f t="shared" si="7"/>
        <v>0</v>
      </c>
      <c r="U20" s="91">
        <v>10.9</v>
      </c>
      <c r="V20" s="87">
        <v>6067.77</v>
      </c>
      <c r="W20" s="87">
        <f t="shared" si="8"/>
        <v>1980.0000000132059</v>
      </c>
      <c r="X20" s="87">
        <v>2416.31</v>
      </c>
      <c r="Y20" s="88">
        <f t="shared" si="9"/>
        <v>989.9999999990996</v>
      </c>
      <c r="Z20" s="85">
        <v>117</v>
      </c>
      <c r="AA20" s="74">
        <v>5783.16</v>
      </c>
      <c r="AB20" s="87">
        <f t="shared" si="10"/>
        <v>1999.9999999890861</v>
      </c>
      <c r="AC20" s="74">
        <v>2091.8200000000002</v>
      </c>
      <c r="AD20" s="88">
        <f t="shared" si="11"/>
        <v>1000.000000003638</v>
      </c>
      <c r="AE20" s="90">
        <v>1319.42</v>
      </c>
      <c r="AF20" s="87">
        <f t="shared" si="12"/>
        <v>0</v>
      </c>
      <c r="AG20" s="87">
        <v>364.87</v>
      </c>
      <c r="AH20" s="88">
        <f t="shared" si="13"/>
        <v>0</v>
      </c>
      <c r="AI20" s="91">
        <v>10547.4</v>
      </c>
      <c r="AJ20" s="87">
        <f t="shared" si="14"/>
        <v>8.0000000000291038</v>
      </c>
      <c r="AK20" s="87"/>
      <c r="AL20" s="88">
        <f t="shared" si="15"/>
        <v>0</v>
      </c>
      <c r="AM20" s="85">
        <v>49.8</v>
      </c>
      <c r="AN20" s="74">
        <v>26779.85</v>
      </c>
      <c r="AO20" s="87">
        <f t="shared" si="16"/>
        <v>299.99999999563443</v>
      </c>
      <c r="AP20" s="74">
        <v>9825.5400000000009</v>
      </c>
      <c r="AQ20" s="88">
        <f t="shared" si="17"/>
        <v>140.0000000030559</v>
      </c>
      <c r="AR20" s="85">
        <v>104</v>
      </c>
      <c r="AS20" s="74">
        <v>21318.6</v>
      </c>
      <c r="AT20" s="87">
        <f t="shared" si="18"/>
        <v>1599.9999999912689</v>
      </c>
      <c r="AU20" s="74">
        <v>5587.1</v>
      </c>
      <c r="AV20" s="92">
        <f t="shared" si="19"/>
        <v>800.00000000291038</v>
      </c>
      <c r="AW20" s="86">
        <v>3.2</v>
      </c>
      <c r="AX20" s="74">
        <v>652.11</v>
      </c>
      <c r="AY20" s="87">
        <f t="shared" si="20"/>
        <v>39.99999999996362</v>
      </c>
      <c r="AZ20" s="74">
        <v>544.82000000000005</v>
      </c>
      <c r="BA20" s="87">
        <f t="shared" si="21"/>
        <v>40.000000000418368</v>
      </c>
      <c r="BB20" s="93">
        <v>7.8</v>
      </c>
      <c r="BC20" s="74">
        <v>1867</v>
      </c>
      <c r="BD20" s="87">
        <f t="shared" si="22"/>
        <v>119.99999999989086</v>
      </c>
      <c r="BE20" s="74">
        <v>938.24</v>
      </c>
      <c r="BF20" s="88">
        <f t="shared" si="23"/>
        <v>119.99999999989086</v>
      </c>
      <c r="BG20" s="85">
        <v>6.4</v>
      </c>
      <c r="BH20" s="74">
        <v>4187.47</v>
      </c>
      <c r="BI20" s="87">
        <f t="shared" si="24"/>
        <v>100.0000000003638</v>
      </c>
      <c r="BJ20" s="74">
        <v>3076.35</v>
      </c>
      <c r="BK20" s="88">
        <f t="shared" si="25"/>
        <v>79.99999999992724</v>
      </c>
      <c r="BL20" s="85">
        <v>4.5</v>
      </c>
      <c r="BM20" s="74">
        <v>3267.24</v>
      </c>
      <c r="BN20" s="87">
        <f t="shared" si="26"/>
        <v>39.99999999996362</v>
      </c>
      <c r="BO20" s="74">
        <v>2071.3000000000002</v>
      </c>
      <c r="BP20" s="88">
        <f t="shared" si="27"/>
        <v>30.000000000654836</v>
      </c>
      <c r="BQ20" s="85">
        <v>0</v>
      </c>
      <c r="BR20" s="74">
        <v>3044.54</v>
      </c>
      <c r="BS20" s="87">
        <f t="shared" si="28"/>
        <v>0</v>
      </c>
      <c r="BT20" s="74">
        <v>1778.75</v>
      </c>
      <c r="BU20" s="88">
        <f t="shared" si="29"/>
        <v>0</v>
      </c>
      <c r="BV20" s="85">
        <v>4.5999999999999996</v>
      </c>
      <c r="BW20" s="74">
        <v>1253.49</v>
      </c>
      <c r="BX20" s="87">
        <f t="shared" si="30"/>
        <v>19.99999999998181</v>
      </c>
      <c r="BY20" s="74">
        <v>779.74</v>
      </c>
      <c r="BZ20" s="88">
        <f t="shared" si="31"/>
        <v>39.99999999996362</v>
      </c>
      <c r="CA20" s="91">
        <v>6.9</v>
      </c>
      <c r="CB20" s="74">
        <v>3134.35</v>
      </c>
      <c r="CC20" s="87">
        <f t="shared" si="32"/>
        <v>89.999999999236024</v>
      </c>
      <c r="CD20" s="74">
        <v>2182.9499999999998</v>
      </c>
      <c r="CE20" s="88">
        <f t="shared" si="33"/>
        <v>119.99999999989086</v>
      </c>
      <c r="CF20" s="94">
        <v>10.3</v>
      </c>
      <c r="CG20" s="95">
        <v>10.3</v>
      </c>
      <c r="CH20" s="95">
        <v>10.199999999999999</v>
      </c>
      <c r="CI20" s="95">
        <v>5.9</v>
      </c>
      <c r="CJ20" s="95">
        <v>5.9</v>
      </c>
      <c r="CK20" s="96">
        <v>5.9</v>
      </c>
      <c r="CL20" s="94">
        <v>10.199999999999999</v>
      </c>
      <c r="CM20" s="95">
        <v>10.199999999999999</v>
      </c>
      <c r="CN20" s="95">
        <v>10.1</v>
      </c>
      <c r="CO20" s="95">
        <v>5.9</v>
      </c>
      <c r="CP20" s="95">
        <v>5.9</v>
      </c>
      <c r="CQ20" s="97">
        <v>5.9</v>
      </c>
      <c r="CR20" s="98">
        <v>115.7</v>
      </c>
      <c r="CS20" s="99">
        <v>115.7</v>
      </c>
      <c r="CT20" s="99">
        <v>1</v>
      </c>
      <c r="CU20" s="99">
        <v>7</v>
      </c>
      <c r="CV20" s="89"/>
      <c r="CW20" s="88">
        <f t="shared" si="34"/>
        <v>0</v>
      </c>
      <c r="CX20" s="91"/>
      <c r="CY20" s="88">
        <f t="shared" si="35"/>
        <v>0</v>
      </c>
      <c r="CZ20" s="91"/>
      <c r="DA20" s="88">
        <f t="shared" si="36"/>
        <v>0</v>
      </c>
    </row>
    <row r="21" spans="1:105" s="83" customFormat="1">
      <c r="A21" s="84">
        <v>15</v>
      </c>
      <c r="B21" s="84">
        <v>47.3</v>
      </c>
      <c r="C21" s="85">
        <v>5.8</v>
      </c>
      <c r="D21" s="86">
        <v>3786.42</v>
      </c>
      <c r="E21" s="87">
        <f t="shared" si="0"/>
        <v>989.9999999990996</v>
      </c>
      <c r="F21" s="86">
        <v>2329.21</v>
      </c>
      <c r="G21" s="88">
        <f t="shared" si="1"/>
        <v>825.00000000300133</v>
      </c>
      <c r="H21" s="89">
        <v>57</v>
      </c>
      <c r="I21" s="74">
        <v>4551.8100000000004</v>
      </c>
      <c r="J21" s="87">
        <f t="shared" si="2"/>
        <v>1200.0000000080036</v>
      </c>
      <c r="K21" s="74">
        <v>1981.53</v>
      </c>
      <c r="L21" s="88">
        <f t="shared" si="3"/>
        <v>599.9999999994543</v>
      </c>
      <c r="M21" s="90">
        <v>791.37</v>
      </c>
      <c r="N21" s="88">
        <f t="shared" si="4"/>
        <v>0</v>
      </c>
      <c r="O21" s="86">
        <v>277.06</v>
      </c>
      <c r="P21" s="88">
        <f t="shared" si="5"/>
        <v>0</v>
      </c>
      <c r="Q21" s="85">
        <v>8131</v>
      </c>
      <c r="R21" s="88">
        <f t="shared" si="6"/>
        <v>8.0000000000291038</v>
      </c>
      <c r="S21" s="87"/>
      <c r="T21" s="88">
        <f t="shared" si="7"/>
        <v>0</v>
      </c>
      <c r="U21" s="91">
        <v>10.4</v>
      </c>
      <c r="V21" s="87">
        <v>6067.88</v>
      </c>
      <c r="W21" s="87">
        <f t="shared" si="8"/>
        <v>1814.9999999945976</v>
      </c>
      <c r="X21" s="87">
        <v>2416.37</v>
      </c>
      <c r="Y21" s="88">
        <f t="shared" si="9"/>
        <v>989.9999999990996</v>
      </c>
      <c r="Z21" s="85">
        <v>112</v>
      </c>
      <c r="AA21" s="74">
        <v>5783.25</v>
      </c>
      <c r="AB21" s="87">
        <f t="shared" si="10"/>
        <v>1800.0000000029104</v>
      </c>
      <c r="AC21" s="74">
        <v>2091.86</v>
      </c>
      <c r="AD21" s="88">
        <f t="shared" si="11"/>
        <v>799.9999999992724</v>
      </c>
      <c r="AE21" s="90">
        <v>1319.42</v>
      </c>
      <c r="AF21" s="87">
        <f t="shared" si="12"/>
        <v>0</v>
      </c>
      <c r="AG21" s="87">
        <v>364.88</v>
      </c>
      <c r="AH21" s="88">
        <f t="shared" si="13"/>
        <v>5.999999999994543</v>
      </c>
      <c r="AI21" s="91">
        <v>10547.4</v>
      </c>
      <c r="AJ21" s="87">
        <f t="shared" si="14"/>
        <v>0</v>
      </c>
      <c r="AK21" s="87"/>
      <c r="AL21" s="88">
        <f t="shared" si="15"/>
        <v>0</v>
      </c>
      <c r="AM21" s="85">
        <v>34</v>
      </c>
      <c r="AN21" s="74">
        <v>26780.03</v>
      </c>
      <c r="AO21" s="87">
        <f t="shared" si="16"/>
        <v>360.00000000058208</v>
      </c>
      <c r="AP21" s="74">
        <v>9825.6299999999992</v>
      </c>
      <c r="AQ21" s="88">
        <f t="shared" si="17"/>
        <v>179.99999999665306</v>
      </c>
      <c r="AR21" s="85">
        <v>97</v>
      </c>
      <c r="AS21" s="74">
        <v>21319</v>
      </c>
      <c r="AT21" s="87">
        <f t="shared" si="18"/>
        <v>1600.0000000058208</v>
      </c>
      <c r="AU21" s="74">
        <v>5587.3</v>
      </c>
      <c r="AV21" s="92">
        <f t="shared" si="19"/>
        <v>799.9999999992724</v>
      </c>
      <c r="AW21" s="86">
        <v>4.8</v>
      </c>
      <c r="AX21" s="74">
        <v>652.12</v>
      </c>
      <c r="AY21" s="87">
        <f t="shared" si="20"/>
        <v>39.99999999996362</v>
      </c>
      <c r="AZ21" s="74">
        <v>544.83000000000004</v>
      </c>
      <c r="BA21" s="87">
        <f t="shared" si="21"/>
        <v>39.99999999996362</v>
      </c>
      <c r="BB21" s="93">
        <v>6.8</v>
      </c>
      <c r="BC21" s="74">
        <v>1867.01</v>
      </c>
      <c r="BD21" s="87">
        <f t="shared" si="22"/>
        <v>59.99999999994543</v>
      </c>
      <c r="BE21" s="74">
        <v>938.25</v>
      </c>
      <c r="BF21" s="88">
        <f t="shared" si="23"/>
        <v>59.99999999994543</v>
      </c>
      <c r="BG21" s="85">
        <v>7.4</v>
      </c>
      <c r="BH21" s="74">
        <v>4187.5200000000004</v>
      </c>
      <c r="BI21" s="87">
        <f t="shared" si="24"/>
        <v>100.0000000003638</v>
      </c>
      <c r="BJ21" s="74">
        <v>3076.39</v>
      </c>
      <c r="BK21" s="88">
        <f t="shared" si="25"/>
        <v>79.99999999992724</v>
      </c>
      <c r="BL21" s="85">
        <v>4.4000000000000004</v>
      </c>
      <c r="BM21" s="74">
        <v>3267.26</v>
      </c>
      <c r="BN21" s="87">
        <f t="shared" si="26"/>
        <v>40.000000000873115</v>
      </c>
      <c r="BO21" s="74">
        <v>2071.31</v>
      </c>
      <c r="BP21" s="88">
        <f t="shared" si="27"/>
        <v>29.999999999290594</v>
      </c>
      <c r="BQ21" s="85">
        <v>0</v>
      </c>
      <c r="BR21" s="74">
        <v>3044.54</v>
      </c>
      <c r="BS21" s="87">
        <f t="shared" si="28"/>
        <v>0</v>
      </c>
      <c r="BT21" s="74">
        <v>1778.75</v>
      </c>
      <c r="BU21" s="88">
        <f t="shared" si="29"/>
        <v>0</v>
      </c>
      <c r="BV21" s="85">
        <v>0.1</v>
      </c>
      <c r="BW21" s="74">
        <v>1253.51</v>
      </c>
      <c r="BX21" s="87">
        <f t="shared" si="30"/>
        <v>39.99999999996362</v>
      </c>
      <c r="BY21" s="74">
        <v>779.76</v>
      </c>
      <c r="BZ21" s="88">
        <f t="shared" si="31"/>
        <v>39.99999999996362</v>
      </c>
      <c r="CA21" s="91">
        <v>7.8</v>
      </c>
      <c r="CB21" s="74">
        <v>3134.38</v>
      </c>
      <c r="CC21" s="87">
        <f t="shared" si="32"/>
        <v>90.000000000600267</v>
      </c>
      <c r="CD21" s="74">
        <v>2182.98</v>
      </c>
      <c r="CE21" s="88">
        <f t="shared" si="33"/>
        <v>90.000000000600267</v>
      </c>
      <c r="CF21" s="94">
        <v>10.4</v>
      </c>
      <c r="CG21" s="95">
        <v>10.4</v>
      </c>
      <c r="CH21" s="95">
        <v>10.3</v>
      </c>
      <c r="CI21" s="95">
        <v>5.9</v>
      </c>
      <c r="CJ21" s="95">
        <v>6</v>
      </c>
      <c r="CK21" s="96">
        <v>5.9</v>
      </c>
      <c r="CL21" s="94">
        <v>10.3</v>
      </c>
      <c r="CM21" s="95">
        <v>10.3</v>
      </c>
      <c r="CN21" s="95">
        <v>10.199999999999999</v>
      </c>
      <c r="CO21" s="95">
        <v>5.9</v>
      </c>
      <c r="CP21" s="95">
        <v>5.9</v>
      </c>
      <c r="CQ21" s="97">
        <v>5.9</v>
      </c>
      <c r="CR21" s="98">
        <v>116.4</v>
      </c>
      <c r="CS21" s="99">
        <v>116.3</v>
      </c>
      <c r="CT21" s="99">
        <v>1</v>
      </c>
      <c r="CU21" s="99">
        <v>7</v>
      </c>
      <c r="CV21" s="89"/>
      <c r="CW21" s="88">
        <f t="shared" si="34"/>
        <v>0</v>
      </c>
      <c r="CX21" s="91"/>
      <c r="CY21" s="88">
        <f t="shared" si="35"/>
        <v>0</v>
      </c>
      <c r="CZ21" s="91"/>
      <c r="DA21" s="88">
        <f t="shared" si="36"/>
        <v>0</v>
      </c>
    </row>
    <row r="22" spans="1:105" s="83" customFormat="1">
      <c r="A22" s="84">
        <v>16</v>
      </c>
      <c r="B22" s="84">
        <v>54.2</v>
      </c>
      <c r="C22" s="85">
        <v>6.1</v>
      </c>
      <c r="D22" s="86">
        <v>3786.48</v>
      </c>
      <c r="E22" s="87">
        <f t="shared" si="0"/>
        <v>989.9999999990996</v>
      </c>
      <c r="F22" s="86">
        <v>2329.2600000000002</v>
      </c>
      <c r="G22" s="88">
        <f t="shared" si="1"/>
        <v>825.00000000300133</v>
      </c>
      <c r="H22" s="89">
        <v>61</v>
      </c>
      <c r="I22" s="74">
        <v>4551.84</v>
      </c>
      <c r="J22" s="87">
        <f t="shared" si="2"/>
        <v>599.99999999490683</v>
      </c>
      <c r="K22" s="74">
        <v>1981.55</v>
      </c>
      <c r="L22" s="88">
        <f t="shared" si="3"/>
        <v>399.9999999996362</v>
      </c>
      <c r="M22" s="90">
        <v>791.37</v>
      </c>
      <c r="N22" s="88">
        <f t="shared" si="4"/>
        <v>0</v>
      </c>
      <c r="O22" s="86">
        <v>277.06</v>
      </c>
      <c r="P22" s="88">
        <f t="shared" si="5"/>
        <v>0</v>
      </c>
      <c r="Q22" s="85">
        <v>8131.1</v>
      </c>
      <c r="R22" s="88">
        <f t="shared" si="6"/>
        <v>8.0000000000291038</v>
      </c>
      <c r="S22" s="87"/>
      <c r="T22" s="88">
        <f t="shared" si="7"/>
        <v>0</v>
      </c>
      <c r="U22" s="91">
        <v>11.7</v>
      </c>
      <c r="V22" s="87">
        <v>6067.98</v>
      </c>
      <c r="W22" s="87">
        <f t="shared" si="8"/>
        <v>1649.999999990996</v>
      </c>
      <c r="X22" s="87">
        <v>2416.4299999999998</v>
      </c>
      <c r="Y22" s="88">
        <f t="shared" si="9"/>
        <v>989.9999999990996</v>
      </c>
      <c r="Z22" s="85">
        <v>106</v>
      </c>
      <c r="AA22" s="74">
        <v>5783.33</v>
      </c>
      <c r="AB22" s="87">
        <f t="shared" si="10"/>
        <v>1599.9999999985448</v>
      </c>
      <c r="AC22" s="74">
        <v>2091.9</v>
      </c>
      <c r="AD22" s="88">
        <f t="shared" si="11"/>
        <v>799.9999999992724</v>
      </c>
      <c r="AE22" s="90">
        <v>1319.43</v>
      </c>
      <c r="AF22" s="87">
        <f t="shared" si="12"/>
        <v>5.999999999994543</v>
      </c>
      <c r="AG22" s="87">
        <v>364.89</v>
      </c>
      <c r="AH22" s="88">
        <f t="shared" si="13"/>
        <v>5.999999999994543</v>
      </c>
      <c r="AI22" s="91">
        <v>10547.5</v>
      </c>
      <c r="AJ22" s="87">
        <f t="shared" si="14"/>
        <v>8.0000000000291038</v>
      </c>
      <c r="AK22" s="87"/>
      <c r="AL22" s="88">
        <f t="shared" si="15"/>
        <v>0</v>
      </c>
      <c r="AM22" s="85">
        <v>40</v>
      </c>
      <c r="AN22" s="74">
        <v>26780.19</v>
      </c>
      <c r="AO22" s="87">
        <f t="shared" si="16"/>
        <v>319.99999999970896</v>
      </c>
      <c r="AP22" s="74">
        <v>9825.7000000000007</v>
      </c>
      <c r="AQ22" s="88">
        <f t="shared" si="17"/>
        <v>140.0000000030559</v>
      </c>
      <c r="AR22" s="85">
        <v>110</v>
      </c>
      <c r="AS22" s="74">
        <v>21319.4</v>
      </c>
      <c r="AT22" s="87">
        <f t="shared" si="18"/>
        <v>1600.0000000058208</v>
      </c>
      <c r="AU22" s="74">
        <v>5587.4</v>
      </c>
      <c r="AV22" s="92">
        <f t="shared" si="19"/>
        <v>399.99999999781721</v>
      </c>
      <c r="AW22" s="86">
        <v>3.6</v>
      </c>
      <c r="AX22" s="74">
        <v>652.13</v>
      </c>
      <c r="AY22" s="87">
        <f t="shared" si="20"/>
        <v>39.99999999996362</v>
      </c>
      <c r="AZ22" s="74">
        <v>544.84</v>
      </c>
      <c r="BA22" s="87">
        <f t="shared" si="21"/>
        <v>39.99999999996362</v>
      </c>
      <c r="BB22" s="93">
        <v>6</v>
      </c>
      <c r="BC22" s="74">
        <v>1867.03</v>
      </c>
      <c r="BD22" s="87">
        <f t="shared" si="22"/>
        <v>119.99999999989086</v>
      </c>
      <c r="BE22" s="74">
        <v>938.26</v>
      </c>
      <c r="BF22" s="88">
        <f t="shared" si="23"/>
        <v>59.99999999994543</v>
      </c>
      <c r="BG22" s="85">
        <v>6.6</v>
      </c>
      <c r="BH22" s="74">
        <v>4187.5600000000004</v>
      </c>
      <c r="BI22" s="87">
        <f t="shared" si="24"/>
        <v>79.99999999992724</v>
      </c>
      <c r="BJ22" s="74">
        <v>3076.43</v>
      </c>
      <c r="BK22" s="88">
        <f t="shared" si="25"/>
        <v>79.99999999992724</v>
      </c>
      <c r="BL22" s="85">
        <v>5.4</v>
      </c>
      <c r="BM22" s="74">
        <v>3267.29</v>
      </c>
      <c r="BN22" s="87">
        <f t="shared" si="26"/>
        <v>59.999999999490683</v>
      </c>
      <c r="BO22" s="74">
        <v>2071.33</v>
      </c>
      <c r="BP22" s="88">
        <f t="shared" si="27"/>
        <v>59.99999999994543</v>
      </c>
      <c r="BQ22" s="85">
        <v>0</v>
      </c>
      <c r="BR22" s="74">
        <v>3044.54</v>
      </c>
      <c r="BS22" s="87">
        <f t="shared" si="28"/>
        <v>0</v>
      </c>
      <c r="BT22" s="74">
        <v>1778.75</v>
      </c>
      <c r="BU22" s="88">
        <f t="shared" si="29"/>
        <v>0</v>
      </c>
      <c r="BV22" s="85">
        <v>2.2000000000000002</v>
      </c>
      <c r="BW22" s="74">
        <v>1253.52</v>
      </c>
      <c r="BX22" s="87">
        <f t="shared" si="30"/>
        <v>19.99999999998181</v>
      </c>
      <c r="BY22" s="74">
        <v>779.78</v>
      </c>
      <c r="BZ22" s="88">
        <f t="shared" si="31"/>
        <v>39.99999999996362</v>
      </c>
      <c r="CA22" s="91">
        <v>9</v>
      </c>
      <c r="CB22" s="74">
        <v>3134.41</v>
      </c>
      <c r="CC22" s="87">
        <f t="shared" si="32"/>
        <v>89.999999999236024</v>
      </c>
      <c r="CD22" s="74">
        <v>2183.0100000000002</v>
      </c>
      <c r="CE22" s="88">
        <f t="shared" si="33"/>
        <v>90.000000000600267</v>
      </c>
      <c r="CF22" s="94">
        <v>10.3</v>
      </c>
      <c r="CG22" s="95">
        <v>10.4</v>
      </c>
      <c r="CH22" s="95">
        <v>10.3</v>
      </c>
      <c r="CI22" s="95">
        <v>6</v>
      </c>
      <c r="CJ22" s="95">
        <v>6</v>
      </c>
      <c r="CK22" s="96">
        <v>6</v>
      </c>
      <c r="CL22" s="94">
        <v>10.3</v>
      </c>
      <c r="CM22" s="95">
        <v>10.5</v>
      </c>
      <c r="CN22" s="95">
        <v>10.3</v>
      </c>
      <c r="CO22" s="95">
        <v>5.9</v>
      </c>
      <c r="CP22" s="95">
        <v>5.9</v>
      </c>
      <c r="CQ22" s="97">
        <v>5.9</v>
      </c>
      <c r="CR22" s="98">
        <v>115.5</v>
      </c>
      <c r="CS22" s="99">
        <v>116</v>
      </c>
      <c r="CT22" s="99">
        <v>1</v>
      </c>
      <c r="CU22" s="99">
        <v>7</v>
      </c>
      <c r="CV22" s="89"/>
      <c r="CW22" s="88">
        <f t="shared" si="34"/>
        <v>0</v>
      </c>
      <c r="CX22" s="91"/>
      <c r="CY22" s="88">
        <f t="shared" si="35"/>
        <v>0</v>
      </c>
      <c r="CZ22" s="91"/>
      <c r="DA22" s="88">
        <f t="shared" si="36"/>
        <v>0</v>
      </c>
    </row>
    <row r="23" spans="1:105" s="83" customFormat="1">
      <c r="A23" s="84">
        <v>17</v>
      </c>
      <c r="B23" s="84">
        <v>37.4</v>
      </c>
      <c r="C23" s="85">
        <v>6.5</v>
      </c>
      <c r="D23" s="86">
        <v>3786.54</v>
      </c>
      <c r="E23" s="87">
        <f t="shared" si="0"/>
        <v>989.9999999990996</v>
      </c>
      <c r="F23" s="86">
        <v>2329.3000000000002</v>
      </c>
      <c r="G23" s="88">
        <f t="shared" si="1"/>
        <v>659.99999999939973</v>
      </c>
      <c r="H23" s="89">
        <v>65</v>
      </c>
      <c r="I23" s="74">
        <v>4551.8999999999996</v>
      </c>
      <c r="J23" s="87">
        <f t="shared" si="2"/>
        <v>1199.9999999898137</v>
      </c>
      <c r="K23" s="74">
        <v>1981.58</v>
      </c>
      <c r="L23" s="88">
        <f t="shared" si="3"/>
        <v>599.9999999994543</v>
      </c>
      <c r="M23" s="90">
        <v>791.38</v>
      </c>
      <c r="N23" s="88">
        <f t="shared" si="4"/>
        <v>5.999999999994543</v>
      </c>
      <c r="O23" s="86">
        <v>277.07</v>
      </c>
      <c r="P23" s="88">
        <f t="shared" si="5"/>
        <v>5.999999999994543</v>
      </c>
      <c r="Q23" s="85">
        <v>8131.2</v>
      </c>
      <c r="R23" s="88">
        <f t="shared" si="6"/>
        <v>7.9999999999563443</v>
      </c>
      <c r="S23" s="87"/>
      <c r="T23" s="88">
        <f t="shared" si="7"/>
        <v>0</v>
      </c>
      <c r="U23" s="91">
        <v>9.5</v>
      </c>
      <c r="V23" s="87">
        <v>6068.07</v>
      </c>
      <c r="W23" s="87">
        <f t="shared" si="8"/>
        <v>1485.0000000024011</v>
      </c>
      <c r="X23" s="87">
        <v>2416.4899999999998</v>
      </c>
      <c r="Y23" s="88">
        <f t="shared" si="9"/>
        <v>989.9999999990996</v>
      </c>
      <c r="Z23" s="85">
        <v>99</v>
      </c>
      <c r="AA23" s="74">
        <v>5783.42</v>
      </c>
      <c r="AB23" s="87">
        <f t="shared" si="10"/>
        <v>1800.0000000029104</v>
      </c>
      <c r="AC23" s="74">
        <v>2091.94</v>
      </c>
      <c r="AD23" s="88">
        <f t="shared" si="11"/>
        <v>799.9999999992724</v>
      </c>
      <c r="AE23" s="90">
        <v>1319.43</v>
      </c>
      <c r="AF23" s="87">
        <f t="shared" si="12"/>
        <v>0</v>
      </c>
      <c r="AG23" s="87">
        <v>364.89</v>
      </c>
      <c r="AH23" s="88">
        <f t="shared" si="13"/>
        <v>0</v>
      </c>
      <c r="AI23" s="91">
        <v>10547.5</v>
      </c>
      <c r="AJ23" s="87">
        <f t="shared" si="14"/>
        <v>0</v>
      </c>
      <c r="AK23" s="87"/>
      <c r="AL23" s="88">
        <f t="shared" si="15"/>
        <v>0</v>
      </c>
      <c r="AM23" s="85">
        <v>43</v>
      </c>
      <c r="AN23" s="74">
        <v>26780.38</v>
      </c>
      <c r="AO23" s="87">
        <f t="shared" si="16"/>
        <v>380.00000000465661</v>
      </c>
      <c r="AP23" s="74">
        <v>9825.7800000000007</v>
      </c>
      <c r="AQ23" s="88">
        <f t="shared" si="17"/>
        <v>159.99999999985448</v>
      </c>
      <c r="AR23" s="85">
        <v>91</v>
      </c>
      <c r="AS23" s="74">
        <v>21319.8</v>
      </c>
      <c r="AT23" s="87">
        <f t="shared" si="18"/>
        <v>1599.9999999912689</v>
      </c>
      <c r="AU23" s="74">
        <v>5587.6</v>
      </c>
      <c r="AV23" s="92">
        <f t="shared" si="19"/>
        <v>800.00000000291038</v>
      </c>
      <c r="AW23" s="86">
        <v>2.4</v>
      </c>
      <c r="AX23" s="74">
        <v>652.13</v>
      </c>
      <c r="AY23" s="87">
        <f t="shared" si="20"/>
        <v>0</v>
      </c>
      <c r="AZ23" s="74">
        <v>544.85</v>
      </c>
      <c r="BA23" s="87">
        <f t="shared" si="21"/>
        <v>39.99999999996362</v>
      </c>
      <c r="BB23" s="93">
        <v>7.2</v>
      </c>
      <c r="BC23" s="74">
        <v>1867.04</v>
      </c>
      <c r="BD23" s="87">
        <f t="shared" si="22"/>
        <v>59.99999999994543</v>
      </c>
      <c r="BE23" s="74">
        <v>938.27</v>
      </c>
      <c r="BF23" s="88">
        <f t="shared" si="23"/>
        <v>59.99999999994543</v>
      </c>
      <c r="BG23" s="85">
        <v>9.6999999999999993</v>
      </c>
      <c r="BH23" s="74">
        <v>4187.6099999999997</v>
      </c>
      <c r="BI23" s="87">
        <f t="shared" si="24"/>
        <v>99.999999998544808</v>
      </c>
      <c r="BJ23" s="74">
        <v>3076.47</v>
      </c>
      <c r="BK23" s="88">
        <f t="shared" si="25"/>
        <v>79.99999999992724</v>
      </c>
      <c r="BL23" s="85">
        <v>4.2</v>
      </c>
      <c r="BM23" s="74">
        <v>3267.3</v>
      </c>
      <c r="BN23" s="87">
        <f t="shared" si="26"/>
        <v>20.000000000436557</v>
      </c>
      <c r="BO23" s="74">
        <v>2071.35</v>
      </c>
      <c r="BP23" s="88">
        <f t="shared" si="27"/>
        <v>59.99999999994543</v>
      </c>
      <c r="BQ23" s="85">
        <v>0</v>
      </c>
      <c r="BR23" s="74">
        <v>3044.54</v>
      </c>
      <c r="BS23" s="87">
        <f t="shared" si="28"/>
        <v>0</v>
      </c>
      <c r="BT23" s="74">
        <v>1778.75</v>
      </c>
      <c r="BU23" s="88">
        <f t="shared" si="29"/>
        <v>0</v>
      </c>
      <c r="BV23" s="85">
        <v>1.2</v>
      </c>
      <c r="BW23" s="74">
        <v>1253.53</v>
      </c>
      <c r="BX23" s="87">
        <f t="shared" si="30"/>
        <v>19.99999999998181</v>
      </c>
      <c r="BY23" s="74">
        <v>779.8</v>
      </c>
      <c r="BZ23" s="88">
        <f t="shared" si="31"/>
        <v>39.99999999996362</v>
      </c>
      <c r="CA23" s="91">
        <v>6.6</v>
      </c>
      <c r="CB23" s="74">
        <v>3134.44</v>
      </c>
      <c r="CC23" s="87">
        <f t="shared" si="32"/>
        <v>90.000000000600267</v>
      </c>
      <c r="CD23" s="74">
        <v>2183.04</v>
      </c>
      <c r="CE23" s="88">
        <f t="shared" si="33"/>
        <v>89.999999999236024</v>
      </c>
      <c r="CF23" s="94">
        <v>10.4</v>
      </c>
      <c r="CG23" s="95">
        <v>10.4</v>
      </c>
      <c r="CH23" s="95">
        <v>10.3</v>
      </c>
      <c r="CI23" s="95">
        <v>6</v>
      </c>
      <c r="CJ23" s="95">
        <v>6</v>
      </c>
      <c r="CK23" s="96">
        <v>6</v>
      </c>
      <c r="CL23" s="94">
        <v>10.4</v>
      </c>
      <c r="CM23" s="95">
        <v>10.3</v>
      </c>
      <c r="CN23" s="95">
        <v>10.3</v>
      </c>
      <c r="CO23" s="95">
        <v>5.9</v>
      </c>
      <c r="CP23" s="95">
        <v>5.9</v>
      </c>
      <c r="CQ23" s="97">
        <v>5.9</v>
      </c>
      <c r="CR23" s="98">
        <v>117.8</v>
      </c>
      <c r="CS23" s="99">
        <v>117.5</v>
      </c>
      <c r="CT23" s="99">
        <v>1</v>
      </c>
      <c r="CU23" s="99">
        <v>7</v>
      </c>
      <c r="CV23" s="89"/>
      <c r="CW23" s="88">
        <f t="shared" si="34"/>
        <v>0</v>
      </c>
      <c r="CX23" s="91"/>
      <c r="CY23" s="88">
        <f t="shared" si="35"/>
        <v>0</v>
      </c>
      <c r="CZ23" s="91"/>
      <c r="DA23" s="88">
        <f t="shared" si="36"/>
        <v>0</v>
      </c>
    </row>
    <row r="24" spans="1:105" s="83" customFormat="1">
      <c r="A24" s="84">
        <v>18</v>
      </c>
      <c r="B24" s="84">
        <v>43.5</v>
      </c>
      <c r="C24" s="85">
        <v>6.2</v>
      </c>
      <c r="D24" s="86">
        <v>3786.59</v>
      </c>
      <c r="E24" s="87">
        <f t="shared" si="0"/>
        <v>825.00000000300133</v>
      </c>
      <c r="F24" s="86">
        <v>2329.33</v>
      </c>
      <c r="G24" s="88">
        <f t="shared" si="1"/>
        <v>494.99999999579813</v>
      </c>
      <c r="H24" s="89">
        <v>64</v>
      </c>
      <c r="I24" s="74">
        <v>4551.95</v>
      </c>
      <c r="J24" s="87">
        <f t="shared" si="2"/>
        <v>1000.000000003638</v>
      </c>
      <c r="K24" s="74">
        <v>1981.61</v>
      </c>
      <c r="L24" s="88">
        <f t="shared" si="3"/>
        <v>599.9999999994543</v>
      </c>
      <c r="M24" s="90">
        <v>791.38</v>
      </c>
      <c r="N24" s="88">
        <f t="shared" si="4"/>
        <v>0</v>
      </c>
      <c r="O24" s="86">
        <v>277.07</v>
      </c>
      <c r="P24" s="88">
        <f t="shared" si="5"/>
        <v>0</v>
      </c>
      <c r="Q24" s="85">
        <v>8131.3</v>
      </c>
      <c r="R24" s="88">
        <f t="shared" si="6"/>
        <v>8.0000000000291038</v>
      </c>
      <c r="S24" s="87"/>
      <c r="T24" s="88">
        <f t="shared" si="7"/>
        <v>0</v>
      </c>
      <c r="U24" s="91">
        <v>9.6</v>
      </c>
      <c r="V24" s="87">
        <v>6068.18</v>
      </c>
      <c r="W24" s="87">
        <f t="shared" si="8"/>
        <v>1815.0000000096043</v>
      </c>
      <c r="X24" s="87">
        <v>2416.5500000000002</v>
      </c>
      <c r="Y24" s="88">
        <f t="shared" si="9"/>
        <v>990.00000000660293</v>
      </c>
      <c r="Z24" s="85">
        <v>103</v>
      </c>
      <c r="AA24" s="74">
        <v>5783.51</v>
      </c>
      <c r="AB24" s="87">
        <f t="shared" si="10"/>
        <v>1800.0000000029104</v>
      </c>
      <c r="AC24" s="74">
        <v>2091.98</v>
      </c>
      <c r="AD24" s="88">
        <f t="shared" si="11"/>
        <v>799.9999999992724</v>
      </c>
      <c r="AE24" s="90">
        <v>1319.44</v>
      </c>
      <c r="AF24" s="87">
        <f t="shared" si="12"/>
        <v>5.999999999994543</v>
      </c>
      <c r="AG24" s="87">
        <v>364.9</v>
      </c>
      <c r="AH24" s="88">
        <f t="shared" si="13"/>
        <v>5.999999999994543</v>
      </c>
      <c r="AI24" s="91">
        <v>10547.6</v>
      </c>
      <c r="AJ24" s="87">
        <f t="shared" si="14"/>
        <v>8.0000000000291038</v>
      </c>
      <c r="AK24" s="87"/>
      <c r="AL24" s="88">
        <f t="shared" si="15"/>
        <v>0</v>
      </c>
      <c r="AM24" s="85">
        <v>45</v>
      </c>
      <c r="AN24" s="74">
        <v>26780.57</v>
      </c>
      <c r="AO24" s="87">
        <f t="shared" si="16"/>
        <v>379.99999999738066</v>
      </c>
      <c r="AP24" s="74">
        <v>9825.85</v>
      </c>
      <c r="AQ24" s="88">
        <f t="shared" si="17"/>
        <v>139.99999999941792</v>
      </c>
      <c r="AR24" s="85">
        <v>94</v>
      </c>
      <c r="AS24" s="74">
        <v>21320.2</v>
      </c>
      <c r="AT24" s="87">
        <f t="shared" si="18"/>
        <v>1600.0000000058208</v>
      </c>
      <c r="AU24" s="74">
        <v>5587.8</v>
      </c>
      <c r="AV24" s="92">
        <f t="shared" si="19"/>
        <v>799.9999999992724</v>
      </c>
      <c r="AW24" s="86">
        <v>2</v>
      </c>
      <c r="AX24" s="74">
        <v>652.14</v>
      </c>
      <c r="AY24" s="87">
        <f t="shared" si="20"/>
        <v>39.99999999996362</v>
      </c>
      <c r="AZ24" s="74">
        <v>544.86</v>
      </c>
      <c r="BA24" s="87">
        <f t="shared" si="21"/>
        <v>39.99999999996362</v>
      </c>
      <c r="BB24" s="93">
        <v>6.6</v>
      </c>
      <c r="BC24" s="74">
        <v>1867.06</v>
      </c>
      <c r="BD24" s="87">
        <f t="shared" si="22"/>
        <v>119.99999999989086</v>
      </c>
      <c r="BE24" s="74">
        <v>938.29</v>
      </c>
      <c r="BF24" s="88">
        <f t="shared" si="23"/>
        <v>119.99999999989086</v>
      </c>
      <c r="BG24" s="85">
        <v>9.4</v>
      </c>
      <c r="BH24" s="74">
        <v>4187.67</v>
      </c>
      <c r="BI24" s="87">
        <f t="shared" si="24"/>
        <v>120.00000000080036</v>
      </c>
      <c r="BJ24" s="74">
        <v>3076.51</v>
      </c>
      <c r="BK24" s="88">
        <f t="shared" si="25"/>
        <v>80.000000000836735</v>
      </c>
      <c r="BL24" s="85">
        <v>4.2</v>
      </c>
      <c r="BM24" s="74">
        <v>3267.31</v>
      </c>
      <c r="BN24" s="87">
        <f t="shared" si="26"/>
        <v>19.999999999527063</v>
      </c>
      <c r="BO24" s="74">
        <v>2071.37</v>
      </c>
      <c r="BP24" s="88">
        <f t="shared" si="27"/>
        <v>59.99999999994543</v>
      </c>
      <c r="BQ24" s="85">
        <v>0</v>
      </c>
      <c r="BR24" s="74">
        <v>3044.54</v>
      </c>
      <c r="BS24" s="87">
        <f t="shared" si="28"/>
        <v>0</v>
      </c>
      <c r="BT24" s="74">
        <v>1778.75</v>
      </c>
      <c r="BU24" s="88">
        <f t="shared" si="29"/>
        <v>0</v>
      </c>
      <c r="BV24" s="85">
        <v>1.2</v>
      </c>
      <c r="BW24" s="74">
        <v>1253.54</v>
      </c>
      <c r="BX24" s="87">
        <f t="shared" si="30"/>
        <v>19.99999999998181</v>
      </c>
      <c r="BY24" s="74">
        <v>779.81</v>
      </c>
      <c r="BZ24" s="88">
        <f t="shared" si="31"/>
        <v>19.99999999998181</v>
      </c>
      <c r="CA24" s="91">
        <v>8.6999999999999993</v>
      </c>
      <c r="CB24" s="74">
        <v>3134.47</v>
      </c>
      <c r="CC24" s="87">
        <f t="shared" si="32"/>
        <v>89.999999999236024</v>
      </c>
      <c r="CD24" s="74">
        <v>2183.08</v>
      </c>
      <c r="CE24" s="88">
        <f t="shared" si="33"/>
        <v>119.99999999989086</v>
      </c>
      <c r="CF24" s="94">
        <v>10.4</v>
      </c>
      <c r="CG24" s="95">
        <v>10.4</v>
      </c>
      <c r="CH24" s="95">
        <v>10.3</v>
      </c>
      <c r="CI24" s="95">
        <v>6</v>
      </c>
      <c r="CJ24" s="95">
        <v>6</v>
      </c>
      <c r="CK24" s="96">
        <v>6</v>
      </c>
      <c r="CL24" s="94">
        <v>10.4</v>
      </c>
      <c r="CM24" s="95">
        <v>10.3</v>
      </c>
      <c r="CN24" s="95">
        <v>10.3</v>
      </c>
      <c r="CO24" s="95">
        <v>5.9</v>
      </c>
      <c r="CP24" s="95">
        <v>5.9</v>
      </c>
      <c r="CQ24" s="97">
        <v>6</v>
      </c>
      <c r="CR24" s="98">
        <v>116.5</v>
      </c>
      <c r="CS24" s="99">
        <v>116.2</v>
      </c>
      <c r="CT24" s="99">
        <v>1</v>
      </c>
      <c r="CU24" s="99">
        <v>7</v>
      </c>
      <c r="CV24" s="89"/>
      <c r="CW24" s="88">
        <f t="shared" si="34"/>
        <v>0</v>
      </c>
      <c r="CX24" s="91"/>
      <c r="CY24" s="88">
        <f t="shared" si="35"/>
        <v>0</v>
      </c>
      <c r="CZ24" s="91"/>
      <c r="DA24" s="88">
        <f t="shared" si="36"/>
        <v>0</v>
      </c>
    </row>
    <row r="25" spans="1:105" s="83" customFormat="1">
      <c r="A25" s="84">
        <v>19</v>
      </c>
      <c r="B25" s="84">
        <v>44.4</v>
      </c>
      <c r="C25" s="85">
        <v>6.5</v>
      </c>
      <c r="D25" s="86">
        <v>3786.66</v>
      </c>
      <c r="E25" s="87">
        <f t="shared" si="0"/>
        <v>1154.9999999951979</v>
      </c>
      <c r="F25" s="86">
        <v>2329.35</v>
      </c>
      <c r="G25" s="88">
        <f t="shared" si="1"/>
        <v>329.99999999969987</v>
      </c>
      <c r="H25" s="89">
        <v>69</v>
      </c>
      <c r="I25" s="74">
        <v>4552</v>
      </c>
      <c r="J25" s="87">
        <f t="shared" si="2"/>
        <v>1000.000000003638</v>
      </c>
      <c r="K25" s="74">
        <v>1981.64</v>
      </c>
      <c r="L25" s="88">
        <f t="shared" si="3"/>
        <v>600.00000000400178</v>
      </c>
      <c r="M25" s="90">
        <v>791.38</v>
      </c>
      <c r="N25" s="88">
        <f t="shared" si="4"/>
        <v>0</v>
      </c>
      <c r="O25" s="86">
        <v>277.07</v>
      </c>
      <c r="P25" s="88">
        <f t="shared" si="5"/>
        <v>0</v>
      </c>
      <c r="Q25" s="85">
        <v>8131.3</v>
      </c>
      <c r="R25" s="88">
        <f t="shared" si="6"/>
        <v>0</v>
      </c>
      <c r="S25" s="87"/>
      <c r="T25" s="88">
        <f t="shared" si="7"/>
        <v>0</v>
      </c>
      <c r="U25" s="91">
        <v>9.9</v>
      </c>
      <c r="V25" s="87">
        <v>6068.29</v>
      </c>
      <c r="W25" s="87">
        <f t="shared" si="8"/>
        <v>1814.9999999945976</v>
      </c>
      <c r="X25" s="87">
        <v>2416.5700000000002</v>
      </c>
      <c r="Y25" s="88">
        <f t="shared" si="9"/>
        <v>329.99999999969987</v>
      </c>
      <c r="Z25" s="85">
        <v>104</v>
      </c>
      <c r="AA25" s="74">
        <v>5783.59</v>
      </c>
      <c r="AB25" s="87">
        <f t="shared" si="10"/>
        <v>1599.9999999985448</v>
      </c>
      <c r="AC25" s="74">
        <v>2092.0100000000002</v>
      </c>
      <c r="AD25" s="88">
        <f t="shared" si="11"/>
        <v>600.00000000400178</v>
      </c>
      <c r="AE25" s="90">
        <v>1319.44</v>
      </c>
      <c r="AF25" s="87">
        <f t="shared" si="12"/>
        <v>0</v>
      </c>
      <c r="AG25" s="87">
        <v>364.9</v>
      </c>
      <c r="AH25" s="88">
        <f t="shared" si="13"/>
        <v>0</v>
      </c>
      <c r="AI25" s="91">
        <v>10547.6</v>
      </c>
      <c r="AJ25" s="87">
        <f t="shared" si="14"/>
        <v>0</v>
      </c>
      <c r="AK25" s="87"/>
      <c r="AL25" s="88">
        <f t="shared" si="15"/>
        <v>0</v>
      </c>
      <c r="AM25" s="85">
        <v>44.8</v>
      </c>
      <c r="AN25" s="74">
        <v>26780.75</v>
      </c>
      <c r="AO25" s="87">
        <f t="shared" si="16"/>
        <v>360.00000000058208</v>
      </c>
      <c r="AP25" s="74">
        <v>9825.92</v>
      </c>
      <c r="AQ25" s="88">
        <f t="shared" si="17"/>
        <v>139.99999999941792</v>
      </c>
      <c r="AR25" s="85">
        <v>104</v>
      </c>
      <c r="AS25" s="74">
        <v>21320.6</v>
      </c>
      <c r="AT25" s="87">
        <f t="shared" si="18"/>
        <v>1599.9999999912689</v>
      </c>
      <c r="AU25" s="74">
        <v>5587.9</v>
      </c>
      <c r="AV25" s="92">
        <f t="shared" si="19"/>
        <v>399.99999999781721</v>
      </c>
      <c r="AW25" s="86">
        <v>2.4</v>
      </c>
      <c r="AX25" s="74">
        <v>652.14</v>
      </c>
      <c r="AY25" s="87">
        <f t="shared" si="20"/>
        <v>0</v>
      </c>
      <c r="AZ25" s="74">
        <v>544.87</v>
      </c>
      <c r="BA25" s="87">
        <f t="shared" si="21"/>
        <v>39.99999999996362</v>
      </c>
      <c r="BB25" s="93">
        <v>6.6</v>
      </c>
      <c r="BC25" s="74">
        <v>1867.07</v>
      </c>
      <c r="BD25" s="87">
        <f t="shared" si="22"/>
        <v>59.99999999994543</v>
      </c>
      <c r="BE25" s="74">
        <v>938.3</v>
      </c>
      <c r="BF25" s="88">
        <f t="shared" si="23"/>
        <v>59.99999999994543</v>
      </c>
      <c r="BG25" s="85">
        <v>7.8</v>
      </c>
      <c r="BH25" s="74">
        <v>4187.72</v>
      </c>
      <c r="BI25" s="87">
        <f t="shared" si="24"/>
        <v>100.0000000003638</v>
      </c>
      <c r="BJ25" s="74">
        <v>3076.58</v>
      </c>
      <c r="BK25" s="88">
        <f t="shared" si="25"/>
        <v>139.99999999941792</v>
      </c>
      <c r="BL25" s="85">
        <v>6.9</v>
      </c>
      <c r="BM25" s="74">
        <v>3267.36</v>
      </c>
      <c r="BN25" s="87">
        <f t="shared" si="26"/>
        <v>100.0000000003638</v>
      </c>
      <c r="BO25" s="74">
        <v>2071.39</v>
      </c>
      <c r="BP25" s="88">
        <f t="shared" si="27"/>
        <v>59.99999999994543</v>
      </c>
      <c r="BQ25" s="85">
        <v>0</v>
      </c>
      <c r="BR25" s="74">
        <v>3044.54</v>
      </c>
      <c r="BS25" s="87">
        <f t="shared" si="28"/>
        <v>0</v>
      </c>
      <c r="BT25" s="74">
        <v>1778.75</v>
      </c>
      <c r="BU25" s="88">
        <f t="shared" si="29"/>
        <v>0</v>
      </c>
      <c r="BV25" s="85">
        <v>1.8</v>
      </c>
      <c r="BW25" s="74">
        <v>1253.55</v>
      </c>
      <c r="BX25" s="87">
        <f t="shared" si="30"/>
        <v>19.99999999998181</v>
      </c>
      <c r="BY25" s="74">
        <v>779.82</v>
      </c>
      <c r="BZ25" s="88">
        <f t="shared" si="31"/>
        <v>20.000000000209184</v>
      </c>
      <c r="CA25" s="91">
        <v>8.6999999999999993</v>
      </c>
      <c r="CB25" s="74">
        <v>3134.51</v>
      </c>
      <c r="CC25" s="87">
        <f t="shared" si="32"/>
        <v>120.0000000012551</v>
      </c>
      <c r="CD25" s="74">
        <v>2183.11</v>
      </c>
      <c r="CE25" s="88">
        <f t="shared" si="33"/>
        <v>90.000000000600267</v>
      </c>
      <c r="CF25" s="94">
        <v>10.5</v>
      </c>
      <c r="CG25" s="95">
        <v>10.4</v>
      </c>
      <c r="CH25" s="95">
        <v>10.5</v>
      </c>
      <c r="CI25" s="95">
        <v>6</v>
      </c>
      <c r="CJ25" s="95">
        <v>6</v>
      </c>
      <c r="CK25" s="96">
        <v>6</v>
      </c>
      <c r="CL25" s="94">
        <v>10.4</v>
      </c>
      <c r="CM25" s="95">
        <v>10.4</v>
      </c>
      <c r="CN25" s="95">
        <v>10.4</v>
      </c>
      <c r="CO25" s="95">
        <v>5.9</v>
      </c>
      <c r="CP25" s="95">
        <v>6</v>
      </c>
      <c r="CQ25" s="97">
        <v>5.9</v>
      </c>
      <c r="CR25" s="98">
        <v>117.1</v>
      </c>
      <c r="CS25" s="99">
        <v>117.1</v>
      </c>
      <c r="CT25" s="99">
        <v>1</v>
      </c>
      <c r="CU25" s="99">
        <v>7</v>
      </c>
      <c r="CV25" s="89"/>
      <c r="CW25" s="88">
        <f t="shared" si="34"/>
        <v>0</v>
      </c>
      <c r="CX25" s="91"/>
      <c r="CY25" s="88">
        <f t="shared" si="35"/>
        <v>0</v>
      </c>
      <c r="CZ25" s="91"/>
      <c r="DA25" s="88">
        <f t="shared" si="36"/>
        <v>0</v>
      </c>
    </row>
    <row r="26" spans="1:105" s="83" customFormat="1">
      <c r="A26" s="84">
        <v>20</v>
      </c>
      <c r="B26" s="84">
        <v>54.7</v>
      </c>
      <c r="C26" s="85">
        <v>5.4</v>
      </c>
      <c r="D26" s="86">
        <v>3786.75</v>
      </c>
      <c r="E26" s="87">
        <f t="shared" si="0"/>
        <v>1485.0000000024011</v>
      </c>
      <c r="F26" s="86">
        <v>2329.4</v>
      </c>
      <c r="G26" s="88">
        <f t="shared" si="1"/>
        <v>825.00000000300133</v>
      </c>
      <c r="H26" s="89">
        <v>54</v>
      </c>
      <c r="I26" s="74">
        <v>4552.0600000000004</v>
      </c>
      <c r="J26" s="87">
        <f t="shared" si="2"/>
        <v>1200.0000000080036</v>
      </c>
      <c r="K26" s="74">
        <v>1981.67</v>
      </c>
      <c r="L26" s="88">
        <f t="shared" si="3"/>
        <v>599.9999999994543</v>
      </c>
      <c r="M26" s="90">
        <v>791.39</v>
      </c>
      <c r="N26" s="88">
        <f t="shared" si="4"/>
        <v>5.999999999994543</v>
      </c>
      <c r="O26" s="86">
        <v>277.07</v>
      </c>
      <c r="P26" s="88">
        <f t="shared" si="5"/>
        <v>0</v>
      </c>
      <c r="Q26" s="85">
        <v>8131.4</v>
      </c>
      <c r="R26" s="88">
        <f t="shared" si="6"/>
        <v>7.9999999999563443</v>
      </c>
      <c r="S26" s="87"/>
      <c r="T26" s="88">
        <f t="shared" si="7"/>
        <v>0</v>
      </c>
      <c r="U26" s="91">
        <v>9</v>
      </c>
      <c r="V26" s="87">
        <v>6068.43</v>
      </c>
      <c r="W26" s="87">
        <f t="shared" si="8"/>
        <v>2310.0000000054024</v>
      </c>
      <c r="X26" s="87">
        <v>2416.64</v>
      </c>
      <c r="Y26" s="88">
        <f t="shared" si="9"/>
        <v>1154.9999999951979</v>
      </c>
      <c r="Z26" s="85">
        <v>102</v>
      </c>
      <c r="AA26" s="74">
        <v>5783.7</v>
      </c>
      <c r="AB26" s="87">
        <f t="shared" si="10"/>
        <v>2199.9999999934516</v>
      </c>
      <c r="AC26" s="74">
        <v>2092.06</v>
      </c>
      <c r="AD26" s="88">
        <f t="shared" si="11"/>
        <v>999.99999999454303</v>
      </c>
      <c r="AE26" s="90">
        <v>1319.45</v>
      </c>
      <c r="AF26" s="87">
        <f t="shared" si="12"/>
        <v>5.999999999994543</v>
      </c>
      <c r="AG26" s="87">
        <v>364.91</v>
      </c>
      <c r="AH26" s="88">
        <f t="shared" si="13"/>
        <v>6.0000000000286491</v>
      </c>
      <c r="AI26" s="91">
        <v>10547.7</v>
      </c>
      <c r="AJ26" s="87">
        <f t="shared" si="14"/>
        <v>8.0000000000291038</v>
      </c>
      <c r="AK26" s="87"/>
      <c r="AL26" s="88">
        <f t="shared" si="15"/>
        <v>0</v>
      </c>
      <c r="AM26" s="85">
        <v>36</v>
      </c>
      <c r="AN26" s="74">
        <v>26780.95</v>
      </c>
      <c r="AO26" s="87">
        <f t="shared" si="16"/>
        <v>400.00000000145519</v>
      </c>
      <c r="AP26" s="74">
        <v>9825.99</v>
      </c>
      <c r="AQ26" s="88">
        <f t="shared" si="17"/>
        <v>139.99999999941792</v>
      </c>
      <c r="AR26" s="85">
        <v>90</v>
      </c>
      <c r="AS26" s="74">
        <v>21321.1</v>
      </c>
      <c r="AT26" s="87">
        <f t="shared" si="18"/>
        <v>2000</v>
      </c>
      <c r="AU26" s="74">
        <v>5588.1</v>
      </c>
      <c r="AV26" s="92">
        <f t="shared" si="19"/>
        <v>800.00000000291038</v>
      </c>
      <c r="AW26" s="86">
        <v>2</v>
      </c>
      <c r="AX26" s="74">
        <v>652.15</v>
      </c>
      <c r="AY26" s="87">
        <f t="shared" si="20"/>
        <v>39.99999999996362</v>
      </c>
      <c r="AZ26" s="74">
        <v>544.88</v>
      </c>
      <c r="BA26" s="87">
        <f t="shared" si="21"/>
        <v>39.99999999996362</v>
      </c>
      <c r="BB26" s="93">
        <v>6.6</v>
      </c>
      <c r="BC26" s="74">
        <v>1867.09</v>
      </c>
      <c r="BD26" s="87">
        <f t="shared" si="22"/>
        <v>119.99999999989086</v>
      </c>
      <c r="BE26" s="74">
        <v>938.31</v>
      </c>
      <c r="BF26" s="88">
        <f t="shared" si="23"/>
        <v>59.99999999994543</v>
      </c>
      <c r="BG26" s="85">
        <v>7.4</v>
      </c>
      <c r="BH26" s="74">
        <v>4187.78</v>
      </c>
      <c r="BI26" s="87">
        <f t="shared" si="24"/>
        <v>119.99999999898137</v>
      </c>
      <c r="BJ26" s="74">
        <v>3076.64</v>
      </c>
      <c r="BK26" s="88">
        <f t="shared" si="25"/>
        <v>119.99999999989086</v>
      </c>
      <c r="BL26" s="85">
        <v>5.4</v>
      </c>
      <c r="BM26" s="74">
        <v>3267.4</v>
      </c>
      <c r="BN26" s="87">
        <f t="shared" si="26"/>
        <v>79.99999999992724</v>
      </c>
      <c r="BO26" s="74">
        <v>2071.4</v>
      </c>
      <c r="BP26" s="88">
        <f t="shared" si="27"/>
        <v>30.000000000654836</v>
      </c>
      <c r="BQ26" s="85">
        <v>0</v>
      </c>
      <c r="BR26" s="74">
        <v>3044.54</v>
      </c>
      <c r="BS26" s="87">
        <f t="shared" si="28"/>
        <v>0</v>
      </c>
      <c r="BT26" s="74">
        <v>1778.75</v>
      </c>
      <c r="BU26" s="88">
        <f t="shared" si="29"/>
        <v>0</v>
      </c>
      <c r="BV26" s="85">
        <v>1.2</v>
      </c>
      <c r="BW26" s="74">
        <v>1253.55</v>
      </c>
      <c r="BX26" s="87">
        <f t="shared" si="30"/>
        <v>0</v>
      </c>
      <c r="BY26" s="74">
        <v>779.83</v>
      </c>
      <c r="BZ26" s="88">
        <f t="shared" si="31"/>
        <v>19.99999999998181</v>
      </c>
      <c r="CA26" s="91">
        <v>7.5</v>
      </c>
      <c r="CB26" s="74">
        <v>3134.55</v>
      </c>
      <c r="CC26" s="87">
        <f t="shared" si="32"/>
        <v>119.99999999989086</v>
      </c>
      <c r="CD26" s="74">
        <v>2183.15</v>
      </c>
      <c r="CE26" s="88">
        <f t="shared" si="33"/>
        <v>119.99999999989086</v>
      </c>
      <c r="CF26" s="94">
        <v>10.3</v>
      </c>
      <c r="CG26" s="95">
        <v>10.3</v>
      </c>
      <c r="CH26" s="95">
        <v>10.199999999999999</v>
      </c>
      <c r="CI26" s="95">
        <v>6</v>
      </c>
      <c r="CJ26" s="95">
        <v>6</v>
      </c>
      <c r="CK26" s="96">
        <v>6</v>
      </c>
      <c r="CL26" s="94">
        <v>10.3</v>
      </c>
      <c r="CM26" s="95">
        <v>10.3</v>
      </c>
      <c r="CN26" s="95">
        <v>10.199999999999999</v>
      </c>
      <c r="CO26" s="95">
        <v>5.95</v>
      </c>
      <c r="CP26" s="95">
        <v>5.95</v>
      </c>
      <c r="CQ26" s="97">
        <v>5.9</v>
      </c>
      <c r="CR26" s="98">
        <v>115.7</v>
      </c>
      <c r="CS26" s="99">
        <v>115.6</v>
      </c>
      <c r="CT26" s="99">
        <v>1</v>
      </c>
      <c r="CU26" s="99">
        <v>7</v>
      </c>
      <c r="CV26" s="89"/>
      <c r="CW26" s="88">
        <f t="shared" si="34"/>
        <v>0</v>
      </c>
      <c r="CX26" s="91"/>
      <c r="CY26" s="88">
        <f t="shared" si="35"/>
        <v>0</v>
      </c>
      <c r="CZ26" s="91"/>
      <c r="DA26" s="88">
        <f t="shared" si="36"/>
        <v>0</v>
      </c>
    </row>
    <row r="27" spans="1:105" s="83" customFormat="1">
      <c r="A27" s="84">
        <v>21</v>
      </c>
      <c r="B27" s="84">
        <v>49.4</v>
      </c>
      <c r="C27" s="85">
        <v>5.4</v>
      </c>
      <c r="D27" s="86">
        <v>3786.81</v>
      </c>
      <c r="E27" s="87">
        <f t="shared" si="0"/>
        <v>989.9999999990996</v>
      </c>
      <c r="F27" s="86">
        <v>2329.44</v>
      </c>
      <c r="G27" s="88">
        <f t="shared" si="1"/>
        <v>659.99999999939973</v>
      </c>
      <c r="H27" s="89">
        <v>60</v>
      </c>
      <c r="I27" s="74">
        <v>4552.1000000000004</v>
      </c>
      <c r="J27" s="87">
        <f t="shared" si="2"/>
        <v>799.9999999992724</v>
      </c>
      <c r="K27" s="74">
        <v>1981.69</v>
      </c>
      <c r="L27" s="88">
        <f t="shared" si="3"/>
        <v>399.9999999996362</v>
      </c>
      <c r="M27" s="90">
        <v>791.39</v>
      </c>
      <c r="N27" s="88">
        <f t="shared" si="4"/>
        <v>0</v>
      </c>
      <c r="O27" s="86">
        <v>277.08</v>
      </c>
      <c r="P27" s="88">
        <f t="shared" si="5"/>
        <v>5.999999999994543</v>
      </c>
      <c r="Q27" s="85">
        <v>8131.5</v>
      </c>
      <c r="R27" s="88">
        <f t="shared" si="6"/>
        <v>8.0000000000291038</v>
      </c>
      <c r="S27" s="87"/>
      <c r="T27" s="88">
        <f t="shared" si="7"/>
        <v>0</v>
      </c>
      <c r="U27" s="91">
        <v>8.4</v>
      </c>
      <c r="V27" s="87">
        <v>6068.52</v>
      </c>
      <c r="W27" s="87">
        <f t="shared" si="8"/>
        <v>1485.0000000024011</v>
      </c>
      <c r="X27" s="87">
        <v>2416.6799999999998</v>
      </c>
      <c r="Y27" s="88">
        <f t="shared" si="9"/>
        <v>659.99999999939973</v>
      </c>
      <c r="Z27" s="85">
        <v>98</v>
      </c>
      <c r="AA27" s="74">
        <v>5783.76</v>
      </c>
      <c r="AB27" s="87">
        <f t="shared" si="10"/>
        <v>1200.0000000080036</v>
      </c>
      <c r="AC27" s="74">
        <v>2092.09</v>
      </c>
      <c r="AD27" s="88">
        <f t="shared" si="11"/>
        <v>600.00000000400178</v>
      </c>
      <c r="AE27" s="90">
        <v>1319.45</v>
      </c>
      <c r="AF27" s="87">
        <f t="shared" si="12"/>
        <v>0</v>
      </c>
      <c r="AG27" s="87">
        <v>364.92</v>
      </c>
      <c r="AH27" s="88">
        <f t="shared" si="13"/>
        <v>5.999999999994543</v>
      </c>
      <c r="AI27" s="91">
        <v>10547.75</v>
      </c>
      <c r="AJ27" s="87">
        <f t="shared" si="14"/>
        <v>3.9999999999417923</v>
      </c>
      <c r="AK27" s="87"/>
      <c r="AL27" s="88">
        <f t="shared" si="15"/>
        <v>0</v>
      </c>
      <c r="AM27" s="85">
        <v>37</v>
      </c>
      <c r="AN27" s="74">
        <v>26781.119999999999</v>
      </c>
      <c r="AO27" s="87">
        <f t="shared" si="16"/>
        <v>339.99999999650754</v>
      </c>
      <c r="AP27" s="74">
        <v>9826.0499999999993</v>
      </c>
      <c r="AQ27" s="88">
        <f t="shared" si="17"/>
        <v>119.99999999898137</v>
      </c>
      <c r="AR27" s="85">
        <v>99</v>
      </c>
      <c r="AS27" s="74">
        <v>21321.45</v>
      </c>
      <c r="AT27" s="87">
        <f t="shared" si="18"/>
        <v>1400.0000000087311</v>
      </c>
      <c r="AU27" s="74">
        <v>5588.2</v>
      </c>
      <c r="AV27" s="92">
        <f t="shared" si="19"/>
        <v>399.99999999781721</v>
      </c>
      <c r="AW27" s="86">
        <v>3.2</v>
      </c>
      <c r="AX27" s="74">
        <v>652.16</v>
      </c>
      <c r="AY27" s="87">
        <f t="shared" si="20"/>
        <v>39.99999999996362</v>
      </c>
      <c r="AZ27" s="74">
        <v>544.89</v>
      </c>
      <c r="BA27" s="87">
        <f t="shared" si="21"/>
        <v>39.99999999996362</v>
      </c>
      <c r="BB27" s="93">
        <v>6</v>
      </c>
      <c r="BC27" s="74">
        <v>1867.1</v>
      </c>
      <c r="BD27" s="87">
        <f t="shared" si="22"/>
        <v>59.99999999994543</v>
      </c>
      <c r="BE27" s="74">
        <v>938.32</v>
      </c>
      <c r="BF27" s="88">
        <f t="shared" si="23"/>
        <v>60.000000000627551</v>
      </c>
      <c r="BG27" s="85">
        <v>7.4</v>
      </c>
      <c r="BH27" s="74">
        <v>4187.83</v>
      </c>
      <c r="BI27" s="87">
        <f t="shared" si="24"/>
        <v>100.0000000003638</v>
      </c>
      <c r="BJ27" s="74">
        <v>3076.69</v>
      </c>
      <c r="BK27" s="88">
        <f t="shared" si="25"/>
        <v>100.0000000003638</v>
      </c>
      <c r="BL27" s="85">
        <v>6.6</v>
      </c>
      <c r="BM27" s="74">
        <v>3267.43</v>
      </c>
      <c r="BN27" s="87">
        <f t="shared" si="26"/>
        <v>59.999999999490683</v>
      </c>
      <c r="BO27" s="74">
        <v>2071.42</v>
      </c>
      <c r="BP27" s="88">
        <f t="shared" si="27"/>
        <v>59.99999999994543</v>
      </c>
      <c r="BQ27" s="85">
        <v>0</v>
      </c>
      <c r="BR27" s="74">
        <v>3044.54</v>
      </c>
      <c r="BS27" s="87">
        <f t="shared" si="28"/>
        <v>0</v>
      </c>
      <c r="BT27" s="74">
        <v>1778.75</v>
      </c>
      <c r="BU27" s="88">
        <f t="shared" si="29"/>
        <v>0</v>
      </c>
      <c r="BV27" s="85">
        <v>1</v>
      </c>
      <c r="BW27" s="74">
        <v>1253.56</v>
      </c>
      <c r="BX27" s="87">
        <f t="shared" si="30"/>
        <v>19.99999999998181</v>
      </c>
      <c r="BY27" s="74">
        <v>779.84</v>
      </c>
      <c r="BZ27" s="88">
        <f t="shared" si="31"/>
        <v>19.99999999998181</v>
      </c>
      <c r="CA27" s="91">
        <v>6.6</v>
      </c>
      <c r="CB27" s="74">
        <v>3134.58</v>
      </c>
      <c r="CC27" s="87">
        <f t="shared" si="32"/>
        <v>89.999999999236024</v>
      </c>
      <c r="CD27" s="74">
        <v>2183.1799999999998</v>
      </c>
      <c r="CE27" s="88">
        <f t="shared" si="33"/>
        <v>89.999999999236024</v>
      </c>
      <c r="CF27" s="94">
        <v>10.4</v>
      </c>
      <c r="CG27" s="95">
        <v>10.4</v>
      </c>
      <c r="CH27" s="95">
        <v>10.3</v>
      </c>
      <c r="CI27" s="95">
        <v>6</v>
      </c>
      <c r="CJ27" s="95">
        <v>6</v>
      </c>
      <c r="CK27" s="96">
        <v>6</v>
      </c>
      <c r="CL27" s="94">
        <v>10.3</v>
      </c>
      <c r="CM27" s="95">
        <v>10.3</v>
      </c>
      <c r="CN27" s="95">
        <v>10.199999999999999</v>
      </c>
      <c r="CO27" s="95">
        <v>6</v>
      </c>
      <c r="CP27" s="95">
        <v>6</v>
      </c>
      <c r="CQ27" s="97">
        <v>6</v>
      </c>
      <c r="CR27" s="98">
        <v>116.5</v>
      </c>
      <c r="CS27" s="99">
        <v>116.5</v>
      </c>
      <c r="CT27" s="99">
        <v>1</v>
      </c>
      <c r="CU27" s="99">
        <v>7</v>
      </c>
      <c r="CV27" s="89"/>
      <c r="CW27" s="88">
        <f t="shared" si="34"/>
        <v>0</v>
      </c>
      <c r="CX27" s="91"/>
      <c r="CY27" s="88">
        <f t="shared" si="35"/>
        <v>0</v>
      </c>
      <c r="CZ27" s="91"/>
      <c r="DA27" s="88">
        <f t="shared" si="36"/>
        <v>0</v>
      </c>
    </row>
    <row r="28" spans="1:105" s="83" customFormat="1">
      <c r="A28" s="84">
        <v>22</v>
      </c>
      <c r="B28" s="84">
        <v>40.6</v>
      </c>
      <c r="C28" s="85">
        <v>5.4</v>
      </c>
      <c r="D28" s="86">
        <v>3786.86</v>
      </c>
      <c r="E28" s="87">
        <f t="shared" si="0"/>
        <v>825.00000000300133</v>
      </c>
      <c r="F28" s="86">
        <v>2329.4699999999998</v>
      </c>
      <c r="G28" s="88">
        <f t="shared" si="1"/>
        <v>494.99999999579813</v>
      </c>
      <c r="H28" s="89">
        <v>62</v>
      </c>
      <c r="I28" s="74">
        <v>4552.1499999999996</v>
      </c>
      <c r="J28" s="87">
        <f t="shared" si="2"/>
        <v>999.99999998544808</v>
      </c>
      <c r="K28" s="74">
        <v>1981.71</v>
      </c>
      <c r="L28" s="88">
        <f t="shared" si="3"/>
        <v>399.9999999996362</v>
      </c>
      <c r="M28" s="90">
        <v>791.4</v>
      </c>
      <c r="N28" s="88">
        <f t="shared" si="4"/>
        <v>5.999999999994543</v>
      </c>
      <c r="O28" s="86">
        <v>277.08</v>
      </c>
      <c r="P28" s="88">
        <f t="shared" si="5"/>
        <v>0</v>
      </c>
      <c r="Q28" s="85">
        <v>8131.55</v>
      </c>
      <c r="R28" s="88">
        <f t="shared" si="6"/>
        <v>4.0000000000145519</v>
      </c>
      <c r="S28" s="87"/>
      <c r="T28" s="88">
        <f t="shared" si="7"/>
        <v>0</v>
      </c>
      <c r="U28" s="91">
        <v>9</v>
      </c>
      <c r="V28" s="87">
        <v>6068.64</v>
      </c>
      <c r="W28" s="87">
        <f t="shared" si="8"/>
        <v>1979.9999999981992</v>
      </c>
      <c r="X28" s="87">
        <v>2416.71</v>
      </c>
      <c r="Y28" s="88">
        <f t="shared" si="9"/>
        <v>495.00000000330147</v>
      </c>
      <c r="Z28" s="85">
        <v>100</v>
      </c>
      <c r="AA28" s="74">
        <v>5783.84</v>
      </c>
      <c r="AB28" s="87">
        <f t="shared" si="10"/>
        <v>1599.9999999985448</v>
      </c>
      <c r="AC28" s="74">
        <v>2092.11</v>
      </c>
      <c r="AD28" s="88">
        <f t="shared" si="11"/>
        <v>399.9999999996362</v>
      </c>
      <c r="AE28" s="90">
        <v>1319.45</v>
      </c>
      <c r="AF28" s="87">
        <f t="shared" si="12"/>
        <v>0</v>
      </c>
      <c r="AG28" s="87">
        <v>364.92</v>
      </c>
      <c r="AH28" s="88">
        <f t="shared" si="13"/>
        <v>0</v>
      </c>
      <c r="AI28" s="91">
        <v>10547.8</v>
      </c>
      <c r="AJ28" s="87">
        <f t="shared" si="14"/>
        <v>3.9999999999417923</v>
      </c>
      <c r="AK28" s="87"/>
      <c r="AL28" s="88">
        <f t="shared" si="15"/>
        <v>0</v>
      </c>
      <c r="AM28" s="85">
        <v>40</v>
      </c>
      <c r="AN28" s="74">
        <v>26781.27</v>
      </c>
      <c r="AO28" s="87">
        <f t="shared" si="16"/>
        <v>300.00000000291038</v>
      </c>
      <c r="AP28" s="74">
        <v>9826.1</v>
      </c>
      <c r="AQ28" s="88">
        <f t="shared" si="17"/>
        <v>100.00000000218279</v>
      </c>
      <c r="AR28" s="85">
        <v>90</v>
      </c>
      <c r="AS28" s="74">
        <v>21321.8</v>
      </c>
      <c r="AT28" s="87">
        <f t="shared" si="18"/>
        <v>1399.9999999941792</v>
      </c>
      <c r="AU28" s="74">
        <v>5588.3</v>
      </c>
      <c r="AV28" s="92">
        <f t="shared" si="19"/>
        <v>400.00000000145519</v>
      </c>
      <c r="AW28" s="86">
        <v>2.8</v>
      </c>
      <c r="AX28" s="74">
        <v>652.16999999999996</v>
      </c>
      <c r="AY28" s="87">
        <f t="shared" si="20"/>
        <v>39.99999999996362</v>
      </c>
      <c r="AZ28" s="74">
        <v>544.9</v>
      </c>
      <c r="BA28" s="87">
        <f t="shared" si="21"/>
        <v>39.99999999996362</v>
      </c>
      <c r="BB28" s="93">
        <v>6</v>
      </c>
      <c r="BC28" s="74">
        <v>1867.12</v>
      </c>
      <c r="BD28" s="87">
        <f t="shared" si="22"/>
        <v>119.99999999989086</v>
      </c>
      <c r="BE28" s="74">
        <v>938.34</v>
      </c>
      <c r="BF28" s="88">
        <f t="shared" si="23"/>
        <v>119.99999999989086</v>
      </c>
      <c r="BG28" s="85">
        <v>6.8</v>
      </c>
      <c r="BH28" s="74">
        <v>4187.88</v>
      </c>
      <c r="BI28" s="87">
        <f t="shared" si="24"/>
        <v>100.0000000003638</v>
      </c>
      <c r="BJ28" s="74">
        <v>3076.72</v>
      </c>
      <c r="BK28" s="88">
        <f t="shared" si="25"/>
        <v>59.999999999490683</v>
      </c>
      <c r="BL28" s="85">
        <v>5</v>
      </c>
      <c r="BM28" s="74">
        <v>3267.46</v>
      </c>
      <c r="BN28" s="87">
        <f t="shared" si="26"/>
        <v>60.000000000400178</v>
      </c>
      <c r="BO28" s="74">
        <v>2071.44</v>
      </c>
      <c r="BP28" s="88">
        <f t="shared" si="27"/>
        <v>59.99999999994543</v>
      </c>
      <c r="BQ28" s="85">
        <v>0</v>
      </c>
      <c r="BR28" s="74">
        <v>3044.54</v>
      </c>
      <c r="BS28" s="87">
        <f t="shared" si="28"/>
        <v>0</v>
      </c>
      <c r="BT28" s="74">
        <v>1778.75</v>
      </c>
      <c r="BU28" s="88">
        <f t="shared" si="29"/>
        <v>0</v>
      </c>
      <c r="BV28" s="85">
        <v>1</v>
      </c>
      <c r="BW28" s="74">
        <v>1253.57</v>
      </c>
      <c r="BX28" s="87">
        <f t="shared" si="30"/>
        <v>19.99999999998181</v>
      </c>
      <c r="BY28" s="74">
        <v>779.85</v>
      </c>
      <c r="BZ28" s="88">
        <f t="shared" si="31"/>
        <v>19.99999999998181</v>
      </c>
      <c r="CA28" s="91">
        <v>6</v>
      </c>
      <c r="CB28" s="74">
        <v>3134.6</v>
      </c>
      <c r="CC28" s="87">
        <f t="shared" si="32"/>
        <v>59.99999999994543</v>
      </c>
      <c r="CD28" s="74">
        <v>2183.21</v>
      </c>
      <c r="CE28" s="88">
        <f t="shared" si="33"/>
        <v>90.000000000600267</v>
      </c>
      <c r="CF28" s="94">
        <v>10.4</v>
      </c>
      <c r="CG28" s="94">
        <v>10.4</v>
      </c>
      <c r="CH28" s="94">
        <v>10.3</v>
      </c>
      <c r="CI28" s="95">
        <v>6</v>
      </c>
      <c r="CJ28" s="95">
        <v>6</v>
      </c>
      <c r="CK28" s="96">
        <v>6</v>
      </c>
      <c r="CL28" s="94">
        <v>10.3</v>
      </c>
      <c r="CM28" s="95">
        <v>10.3</v>
      </c>
      <c r="CN28" s="95">
        <v>10.199999999999999</v>
      </c>
      <c r="CO28" s="95">
        <v>6</v>
      </c>
      <c r="CP28" s="95">
        <v>6</v>
      </c>
      <c r="CQ28" s="97">
        <v>6</v>
      </c>
      <c r="CR28" s="98">
        <v>116.1</v>
      </c>
      <c r="CS28" s="99">
        <v>116.7</v>
      </c>
      <c r="CT28" s="99">
        <v>1</v>
      </c>
      <c r="CU28" s="99">
        <v>7</v>
      </c>
      <c r="CV28" s="89"/>
      <c r="CW28" s="88">
        <f t="shared" si="34"/>
        <v>0</v>
      </c>
      <c r="CX28" s="91"/>
      <c r="CY28" s="88">
        <f t="shared" si="35"/>
        <v>0</v>
      </c>
      <c r="CZ28" s="91"/>
      <c r="DA28" s="88">
        <f t="shared" si="36"/>
        <v>0</v>
      </c>
    </row>
    <row r="29" spans="1:105" s="83" customFormat="1">
      <c r="A29" s="84">
        <v>23</v>
      </c>
      <c r="B29" s="84">
        <v>43</v>
      </c>
      <c r="C29" s="85">
        <v>5.4</v>
      </c>
      <c r="D29" s="86">
        <v>3786.92</v>
      </c>
      <c r="E29" s="87">
        <f t="shared" si="0"/>
        <v>989.9999999990996</v>
      </c>
      <c r="F29" s="86">
        <v>2329.5</v>
      </c>
      <c r="G29" s="88">
        <f t="shared" si="1"/>
        <v>495.00000000330147</v>
      </c>
      <c r="H29" s="89">
        <v>56</v>
      </c>
      <c r="I29" s="74">
        <v>4552.2</v>
      </c>
      <c r="J29" s="87">
        <f t="shared" si="2"/>
        <v>1000.000000003638</v>
      </c>
      <c r="K29" s="74">
        <v>1981.74</v>
      </c>
      <c r="L29" s="88">
        <f t="shared" si="3"/>
        <v>599.9999999994543</v>
      </c>
      <c r="M29" s="90">
        <v>791.4</v>
      </c>
      <c r="N29" s="88">
        <f t="shared" si="4"/>
        <v>0</v>
      </c>
      <c r="O29" s="86">
        <v>277.08</v>
      </c>
      <c r="P29" s="88">
        <f t="shared" si="5"/>
        <v>0</v>
      </c>
      <c r="Q29" s="85">
        <v>8131.65</v>
      </c>
      <c r="R29" s="88">
        <f t="shared" si="6"/>
        <v>7.9999999999563443</v>
      </c>
      <c r="S29" s="87"/>
      <c r="T29" s="88">
        <f t="shared" si="7"/>
        <v>0</v>
      </c>
      <c r="U29" s="91">
        <v>8.4</v>
      </c>
      <c r="V29" s="87">
        <v>6068.7</v>
      </c>
      <c r="W29" s="87">
        <f t="shared" si="8"/>
        <v>989.99999999159627</v>
      </c>
      <c r="X29" s="87">
        <v>2416.75</v>
      </c>
      <c r="Y29" s="88">
        <f t="shared" si="9"/>
        <v>659.99999999939973</v>
      </c>
      <c r="Z29" s="85">
        <v>96</v>
      </c>
      <c r="AA29" s="74">
        <v>5783.93</v>
      </c>
      <c r="AB29" s="87">
        <f t="shared" si="10"/>
        <v>1800.0000000029104</v>
      </c>
      <c r="AC29" s="74">
        <v>2092.15</v>
      </c>
      <c r="AD29" s="88">
        <f t="shared" si="11"/>
        <v>799.9999999992724</v>
      </c>
      <c r="AE29" s="90">
        <v>1319.46</v>
      </c>
      <c r="AF29" s="87">
        <f t="shared" si="12"/>
        <v>5.999999999994543</v>
      </c>
      <c r="AG29" s="87">
        <v>364.93</v>
      </c>
      <c r="AH29" s="88">
        <f t="shared" si="13"/>
        <v>5.999999999994543</v>
      </c>
      <c r="AI29" s="91">
        <v>10547.85</v>
      </c>
      <c r="AJ29" s="87">
        <f t="shared" si="14"/>
        <v>4.0000000000873115</v>
      </c>
      <c r="AK29" s="87"/>
      <c r="AL29" s="88">
        <f t="shared" si="15"/>
        <v>0</v>
      </c>
      <c r="AM29" s="85">
        <v>37</v>
      </c>
      <c r="AN29" s="74">
        <v>26781.46</v>
      </c>
      <c r="AO29" s="87">
        <f t="shared" si="16"/>
        <v>379.99999999738066</v>
      </c>
      <c r="AP29" s="74">
        <v>9826.17</v>
      </c>
      <c r="AQ29" s="88">
        <f t="shared" si="17"/>
        <v>139.99999999941792</v>
      </c>
      <c r="AR29" s="85">
        <v>80</v>
      </c>
      <c r="AS29" s="74">
        <v>21322.2</v>
      </c>
      <c r="AT29" s="87">
        <f t="shared" si="18"/>
        <v>1600.0000000058208</v>
      </c>
      <c r="AU29" s="74">
        <v>5588.4</v>
      </c>
      <c r="AV29" s="92">
        <f t="shared" si="19"/>
        <v>399.99999999781721</v>
      </c>
      <c r="AW29" s="86">
        <v>3.2</v>
      </c>
      <c r="AX29" s="74">
        <v>652.17999999999995</v>
      </c>
      <c r="AY29" s="87">
        <f t="shared" si="20"/>
        <v>39.99999999996362</v>
      </c>
      <c r="AZ29" s="74">
        <v>544.91</v>
      </c>
      <c r="BA29" s="87">
        <f t="shared" si="21"/>
        <v>39.99999999996362</v>
      </c>
      <c r="BB29" s="93">
        <v>6.6</v>
      </c>
      <c r="BC29" s="74">
        <v>1867.13</v>
      </c>
      <c r="BD29" s="87">
        <f t="shared" si="22"/>
        <v>60.000000001309672</v>
      </c>
      <c r="BE29" s="74">
        <v>938.35</v>
      </c>
      <c r="BF29" s="88">
        <f t="shared" si="23"/>
        <v>59.99999999994543</v>
      </c>
      <c r="BG29" s="85">
        <v>6.6</v>
      </c>
      <c r="BH29" s="74">
        <v>4187.93</v>
      </c>
      <c r="BI29" s="87">
        <f t="shared" si="24"/>
        <v>100.0000000003638</v>
      </c>
      <c r="BJ29" s="74">
        <v>3076.77</v>
      </c>
      <c r="BK29" s="88">
        <f t="shared" si="25"/>
        <v>100.0000000003638</v>
      </c>
      <c r="BL29" s="85">
        <v>6.6</v>
      </c>
      <c r="BM29" s="74">
        <v>3267.49</v>
      </c>
      <c r="BN29" s="87">
        <f t="shared" si="26"/>
        <v>59.999999999490683</v>
      </c>
      <c r="BO29" s="74">
        <v>2071.4499999999998</v>
      </c>
      <c r="BP29" s="88">
        <f t="shared" si="27"/>
        <v>29.999999999290594</v>
      </c>
      <c r="BQ29" s="85">
        <v>0</v>
      </c>
      <c r="BR29" s="74">
        <v>3044.54</v>
      </c>
      <c r="BS29" s="87">
        <f t="shared" si="28"/>
        <v>0</v>
      </c>
      <c r="BT29" s="74">
        <v>1778.75</v>
      </c>
      <c r="BU29" s="88">
        <f t="shared" si="29"/>
        <v>0</v>
      </c>
      <c r="BV29" s="85">
        <v>1</v>
      </c>
      <c r="BW29" s="74">
        <v>1253.57</v>
      </c>
      <c r="BX29" s="87">
        <f t="shared" si="30"/>
        <v>0</v>
      </c>
      <c r="BY29" s="74">
        <v>779.86</v>
      </c>
      <c r="BZ29" s="88">
        <f t="shared" si="31"/>
        <v>19.99999999998181</v>
      </c>
      <c r="CA29" s="91">
        <v>7</v>
      </c>
      <c r="CB29" s="74">
        <v>3134.63</v>
      </c>
      <c r="CC29" s="87">
        <f t="shared" si="32"/>
        <v>90.000000000600267</v>
      </c>
      <c r="CD29" s="74">
        <v>2183.2399999999998</v>
      </c>
      <c r="CE29" s="88">
        <f t="shared" si="33"/>
        <v>89.999999999236024</v>
      </c>
      <c r="CF29" s="94">
        <v>10.4</v>
      </c>
      <c r="CG29" s="94">
        <v>10.4</v>
      </c>
      <c r="CH29" s="94">
        <v>10.3</v>
      </c>
      <c r="CI29" s="95">
        <v>6</v>
      </c>
      <c r="CJ29" s="95">
        <v>6</v>
      </c>
      <c r="CK29" s="96">
        <v>6</v>
      </c>
      <c r="CL29" s="94">
        <v>10.3</v>
      </c>
      <c r="CM29" s="95">
        <v>10.3</v>
      </c>
      <c r="CN29" s="95">
        <v>10.199999999999999</v>
      </c>
      <c r="CO29" s="95">
        <v>6</v>
      </c>
      <c r="CP29" s="95">
        <v>6</v>
      </c>
      <c r="CQ29" s="95">
        <v>6</v>
      </c>
      <c r="CR29" s="98">
        <v>117.5</v>
      </c>
      <c r="CS29" s="99">
        <v>117.4</v>
      </c>
      <c r="CT29" s="99">
        <v>1</v>
      </c>
      <c r="CU29" s="99">
        <v>7</v>
      </c>
      <c r="CV29" s="89"/>
      <c r="CW29" s="88">
        <f t="shared" si="34"/>
        <v>0</v>
      </c>
      <c r="CX29" s="91"/>
      <c r="CY29" s="88">
        <f t="shared" si="35"/>
        <v>0</v>
      </c>
      <c r="CZ29" s="91"/>
      <c r="DA29" s="88">
        <f t="shared" si="36"/>
        <v>0</v>
      </c>
    </row>
    <row r="30" spans="1:105" s="83" customFormat="1">
      <c r="A30" s="84">
        <v>24</v>
      </c>
      <c r="B30" s="84">
        <v>34</v>
      </c>
      <c r="C30" s="85">
        <v>4.2</v>
      </c>
      <c r="D30" s="86">
        <v>3786.96</v>
      </c>
      <c r="E30" s="87">
        <f t="shared" si="0"/>
        <v>659.99999999939973</v>
      </c>
      <c r="F30" s="86">
        <v>2329.5300000000002</v>
      </c>
      <c r="G30" s="88">
        <f t="shared" si="1"/>
        <v>495.00000000330147</v>
      </c>
      <c r="H30" s="89">
        <v>48.5</v>
      </c>
      <c r="I30" s="74">
        <v>4552.24</v>
      </c>
      <c r="J30" s="87">
        <f t="shared" si="2"/>
        <v>799.9999999992724</v>
      </c>
      <c r="K30" s="74">
        <v>1981.76</v>
      </c>
      <c r="L30" s="88">
        <f t="shared" si="3"/>
        <v>399.9999999996362</v>
      </c>
      <c r="M30" s="90">
        <v>791.41</v>
      </c>
      <c r="N30" s="88">
        <f t="shared" si="4"/>
        <v>5.999999999994543</v>
      </c>
      <c r="O30" s="86">
        <v>277.08</v>
      </c>
      <c r="P30" s="88">
        <f t="shared" si="5"/>
        <v>0</v>
      </c>
      <c r="Q30" s="85">
        <v>8131.75</v>
      </c>
      <c r="R30" s="88">
        <f t="shared" si="6"/>
        <v>8.0000000000291038</v>
      </c>
      <c r="S30" s="87"/>
      <c r="T30" s="88">
        <f t="shared" si="7"/>
        <v>0</v>
      </c>
      <c r="U30" s="91">
        <v>7.2</v>
      </c>
      <c r="V30" s="87">
        <v>6068.78</v>
      </c>
      <c r="W30" s="87">
        <f t="shared" si="8"/>
        <v>1319.9999999987995</v>
      </c>
      <c r="X30" s="87">
        <v>2416.79</v>
      </c>
      <c r="Y30" s="88">
        <f t="shared" si="9"/>
        <v>659.99999999939973</v>
      </c>
      <c r="Z30" s="85">
        <v>84</v>
      </c>
      <c r="AA30" s="74">
        <v>5783.99</v>
      </c>
      <c r="AB30" s="87">
        <f t="shared" si="10"/>
        <v>1199.9999999898137</v>
      </c>
      <c r="AC30" s="74">
        <v>2092.17</v>
      </c>
      <c r="AD30" s="88">
        <f t="shared" si="11"/>
        <v>399.9999999996362</v>
      </c>
      <c r="AE30" s="90">
        <v>1319.46</v>
      </c>
      <c r="AF30" s="87">
        <v>0</v>
      </c>
      <c r="AG30" s="87">
        <v>364.93</v>
      </c>
      <c r="AH30" s="88">
        <f t="shared" si="13"/>
        <v>0</v>
      </c>
      <c r="AI30" s="91">
        <v>10547.9</v>
      </c>
      <c r="AJ30" s="87">
        <f t="shared" si="14"/>
        <v>3.9999999999417923</v>
      </c>
      <c r="AK30" s="87"/>
      <c r="AL30" s="88">
        <f t="shared" si="15"/>
        <v>0</v>
      </c>
      <c r="AM30" s="85">
        <v>31</v>
      </c>
      <c r="AN30" s="74">
        <v>26781.58</v>
      </c>
      <c r="AO30" s="87">
        <f t="shared" si="16"/>
        <v>240.00000000523869</v>
      </c>
      <c r="AP30" s="74">
        <v>9826.92</v>
      </c>
      <c r="AQ30" s="88">
        <f t="shared" si="17"/>
        <v>1500</v>
      </c>
      <c r="AR30" s="85">
        <v>68</v>
      </c>
      <c r="AS30" s="74">
        <v>21322.55</v>
      </c>
      <c r="AT30" s="87">
        <f t="shared" si="18"/>
        <v>1399.9999999941792</v>
      </c>
      <c r="AU30" s="74">
        <v>5588.55</v>
      </c>
      <c r="AV30" s="92">
        <f t="shared" si="19"/>
        <v>600.00000000218279</v>
      </c>
      <c r="AW30" s="86">
        <v>3.2</v>
      </c>
      <c r="AX30" s="74">
        <v>652.19000000000005</v>
      </c>
      <c r="AY30" s="87">
        <f t="shared" si="20"/>
        <v>40.000000000418368</v>
      </c>
      <c r="AZ30" s="74">
        <v>544.91</v>
      </c>
      <c r="BA30" s="87">
        <f t="shared" si="21"/>
        <v>0</v>
      </c>
      <c r="BB30" s="93">
        <v>6.6</v>
      </c>
      <c r="BC30" s="74">
        <v>1867.15</v>
      </c>
      <c r="BD30" s="87">
        <f t="shared" si="22"/>
        <v>119.99999999989086</v>
      </c>
      <c r="BE30" s="74">
        <v>938.36</v>
      </c>
      <c r="BF30" s="88">
        <f t="shared" si="23"/>
        <v>59.99999999994543</v>
      </c>
      <c r="BG30" s="85">
        <v>7.2</v>
      </c>
      <c r="BH30" s="74">
        <v>4187.97</v>
      </c>
      <c r="BI30" s="87">
        <f t="shared" si="24"/>
        <v>79.99999999992724</v>
      </c>
      <c r="BJ30" s="74">
        <v>3076.81</v>
      </c>
      <c r="BK30" s="88">
        <f t="shared" si="25"/>
        <v>79.99999999992724</v>
      </c>
      <c r="BL30" s="85">
        <v>4.8</v>
      </c>
      <c r="BM30" s="74">
        <v>3267.51</v>
      </c>
      <c r="BN30" s="87">
        <f t="shared" si="26"/>
        <v>40.000000000873115</v>
      </c>
      <c r="BO30" s="74">
        <v>2071.4699999999998</v>
      </c>
      <c r="BP30" s="88">
        <f t="shared" si="27"/>
        <v>59.99999999994543</v>
      </c>
      <c r="BQ30" s="85">
        <v>0</v>
      </c>
      <c r="BR30" s="74">
        <v>3044.54</v>
      </c>
      <c r="BS30" s="87">
        <f t="shared" si="28"/>
        <v>0</v>
      </c>
      <c r="BT30" s="74">
        <v>1778.75</v>
      </c>
      <c r="BU30" s="88">
        <f t="shared" si="29"/>
        <v>0</v>
      </c>
      <c r="BV30" s="85">
        <v>1.4</v>
      </c>
      <c r="BW30" s="74">
        <v>1253.58</v>
      </c>
      <c r="BX30" s="87">
        <f t="shared" si="30"/>
        <v>19.99999999998181</v>
      </c>
      <c r="BY30" s="74">
        <v>779.87</v>
      </c>
      <c r="BZ30" s="88">
        <f t="shared" si="31"/>
        <v>19.99999999998181</v>
      </c>
      <c r="CA30" s="91">
        <v>7</v>
      </c>
      <c r="CB30" s="74">
        <v>3134.66</v>
      </c>
      <c r="CC30" s="87">
        <f t="shared" si="32"/>
        <v>89.999999999236024</v>
      </c>
      <c r="CD30" s="74">
        <v>2183.27</v>
      </c>
      <c r="CE30" s="88">
        <f t="shared" si="33"/>
        <v>90.000000000600267</v>
      </c>
      <c r="CF30" s="94">
        <v>10.4</v>
      </c>
      <c r="CG30" s="94">
        <v>10.5</v>
      </c>
      <c r="CH30" s="94">
        <v>10.4</v>
      </c>
      <c r="CI30" s="95">
        <v>6</v>
      </c>
      <c r="CJ30" s="95">
        <v>6</v>
      </c>
      <c r="CK30" s="96">
        <v>6</v>
      </c>
      <c r="CL30" s="94">
        <v>10.4</v>
      </c>
      <c r="CM30" s="95">
        <v>10.4</v>
      </c>
      <c r="CN30" s="95">
        <v>10.3</v>
      </c>
      <c r="CO30" s="95">
        <v>6</v>
      </c>
      <c r="CP30" s="95">
        <v>6</v>
      </c>
      <c r="CQ30" s="95">
        <v>6</v>
      </c>
      <c r="CR30" s="98">
        <v>117</v>
      </c>
      <c r="CS30" s="99">
        <v>116.8</v>
      </c>
      <c r="CT30" s="99">
        <v>1</v>
      </c>
      <c r="CU30" s="99">
        <v>7</v>
      </c>
      <c r="CV30" s="89"/>
      <c r="CW30" s="88">
        <f t="shared" si="34"/>
        <v>0</v>
      </c>
      <c r="CX30" s="91"/>
      <c r="CY30" s="88">
        <f t="shared" si="35"/>
        <v>0</v>
      </c>
      <c r="CZ30" s="91"/>
      <c r="DA30" s="88">
        <f t="shared" si="36"/>
        <v>0</v>
      </c>
    </row>
    <row r="31" spans="1:105" s="113" customFormat="1" ht="13.5" thickBot="1">
      <c r="A31" s="100" t="s">
        <v>44</v>
      </c>
      <c r="B31" s="101"/>
      <c r="C31" s="102"/>
      <c r="D31" s="103"/>
      <c r="E31" s="104">
        <f>SUM(E7:E30)</f>
        <v>20460.000000003904</v>
      </c>
      <c r="F31" s="103"/>
      <c r="G31" s="105">
        <f>SUM(G7:G30)</f>
        <v>14025.000000006003</v>
      </c>
      <c r="H31" s="106"/>
      <c r="I31" s="103"/>
      <c r="J31" s="104">
        <f>SUM(J7:J30)</f>
        <v>20000</v>
      </c>
      <c r="K31" s="103" t="s">
        <v>45</v>
      </c>
      <c r="L31" s="105">
        <f>SUM(L7:L30)</f>
        <v>12199.999999997999</v>
      </c>
      <c r="M31" s="102"/>
      <c r="N31" s="104">
        <f>SUM(N7:N30)</f>
        <v>77.999999999997272</v>
      </c>
      <c r="O31" s="104"/>
      <c r="P31" s="105">
        <f>SUM(P7:P30)</f>
        <v>36.000000000001364</v>
      </c>
      <c r="Q31" s="107"/>
      <c r="R31" s="104">
        <f>SUM(R7:R30)</f>
        <v>188.0000000000291</v>
      </c>
      <c r="S31" s="104"/>
      <c r="T31" s="105">
        <f>SUM(T7:T30)</f>
        <v>0</v>
      </c>
      <c r="U31" s="107"/>
      <c r="V31" s="104"/>
      <c r="W31" s="104">
        <f>SUM(W7:W30)</f>
        <v>36299.999999997002</v>
      </c>
      <c r="X31" s="104"/>
      <c r="Y31" s="105">
        <f>SUM(Y7:Y30)</f>
        <v>18315.000000002103</v>
      </c>
      <c r="Z31" s="102"/>
      <c r="AA31" s="103"/>
      <c r="AB31" s="104">
        <f>SUM(AB7:AB30)</f>
        <v>35599.999999994907</v>
      </c>
      <c r="AC31" s="103"/>
      <c r="AD31" s="105">
        <f>SUM(AD7:AD30)</f>
        <v>16199.999999998909</v>
      </c>
      <c r="AE31" s="102"/>
      <c r="AF31" s="104">
        <f>SUM(AF7:AF30)</f>
        <v>78.000000000065484</v>
      </c>
      <c r="AG31" s="104"/>
      <c r="AH31" s="105">
        <f>SUM(AH7:AH30)</f>
        <v>108.00000000000409</v>
      </c>
      <c r="AI31" s="107"/>
      <c r="AJ31" s="104">
        <f>SUM(AJ7:AJ30)</f>
        <v>120</v>
      </c>
      <c r="AK31" s="104"/>
      <c r="AL31" s="105">
        <f>SUM(AL7:AL30)</f>
        <v>0</v>
      </c>
      <c r="AM31" s="102"/>
      <c r="AN31" s="103"/>
      <c r="AO31" s="104">
        <f>SUM(AO7:AO30)</f>
        <v>6780.0000000061118</v>
      </c>
      <c r="AP31" s="103"/>
      <c r="AQ31" s="105">
        <f>SUM(AQ7:AQ30)</f>
        <v>4420.0000000018917</v>
      </c>
      <c r="AR31" s="102"/>
      <c r="AS31" s="103"/>
      <c r="AT31" s="104">
        <f>SUM(AT7:AT30)</f>
        <v>33000</v>
      </c>
      <c r="AU31" s="103"/>
      <c r="AV31" s="105">
        <f>SUM(AV7:AV30)</f>
        <v>13000</v>
      </c>
      <c r="AW31" s="102"/>
      <c r="AX31" s="103"/>
      <c r="AY31" s="104">
        <f>SUM(AY7:AY30)</f>
        <v>760.00000000021828</v>
      </c>
      <c r="AZ31" s="103"/>
      <c r="BA31" s="105">
        <f>SUM(BA7:BA30)</f>
        <v>920.00000000007276</v>
      </c>
      <c r="BB31" s="102"/>
      <c r="BC31" s="103"/>
      <c r="BD31" s="104">
        <f>SUM(BD7:BD30)</f>
        <v>1860.0000000010368</v>
      </c>
      <c r="BE31" s="103"/>
      <c r="BF31" s="105">
        <f>SUM(BF7:BF30)</f>
        <v>1679.9999999998363</v>
      </c>
      <c r="BG31" s="102"/>
      <c r="BH31" s="103"/>
      <c r="BI31" s="104">
        <f>SUM(BI7:BI30)</f>
        <v>2239.9999999997817</v>
      </c>
      <c r="BJ31" s="103"/>
      <c r="BK31" s="105">
        <f>SUM(BK7:BK30)</f>
        <v>2159.9999999998545</v>
      </c>
      <c r="BL31" s="102"/>
      <c r="BM31" s="103"/>
      <c r="BN31" s="104">
        <f>SUM(BN7:BN30)</f>
        <v>1120.0000000008004</v>
      </c>
      <c r="BO31" s="103"/>
      <c r="BP31" s="105">
        <f>SUM(BP7:BP30)</f>
        <v>1199.9999999989086</v>
      </c>
      <c r="BQ31" s="102"/>
      <c r="BR31" s="103"/>
      <c r="BS31" s="104">
        <f>SUM(BS7:BS30)</f>
        <v>0</v>
      </c>
      <c r="BT31" s="103"/>
      <c r="BU31" s="105">
        <f>SUM(BU7:BU30)</f>
        <v>0</v>
      </c>
      <c r="BV31" s="102"/>
      <c r="BW31" s="103"/>
      <c r="BX31" s="104">
        <f>SUM(BX7:BX30)</f>
        <v>420.00000000007276</v>
      </c>
      <c r="BY31" s="103"/>
      <c r="BZ31" s="105">
        <f>SUM(BZ7:BZ30)</f>
        <v>640.00000000010004</v>
      </c>
      <c r="CA31" s="102"/>
      <c r="CB31" s="103"/>
      <c r="CC31" s="104">
        <f>SUM(CC7:CC30)</f>
        <v>2130.0000000001091</v>
      </c>
      <c r="CD31" s="103"/>
      <c r="CE31" s="105">
        <f>SUM(CE7:CE30)</f>
        <v>2309.9999999999454</v>
      </c>
      <c r="CF31" s="108"/>
      <c r="CG31" s="103"/>
      <c r="CH31" s="103"/>
      <c r="CI31" s="103"/>
      <c r="CJ31" s="103"/>
      <c r="CK31" s="109"/>
      <c r="CL31" s="102"/>
      <c r="CM31" s="103"/>
      <c r="CN31" s="103"/>
      <c r="CO31" s="103"/>
      <c r="CP31" s="103"/>
      <c r="CQ31" s="110"/>
      <c r="CR31" s="111"/>
      <c r="CS31" s="112"/>
      <c r="CT31" s="112"/>
      <c r="CU31" s="112"/>
      <c r="CV31" s="106"/>
      <c r="CW31" s="105">
        <f>SUM(CW7:CW30)</f>
        <v>0</v>
      </c>
      <c r="CX31" s="107"/>
      <c r="CY31" s="105">
        <f>SUM(CY7:CY30)</f>
        <v>0</v>
      </c>
      <c r="CZ31" s="107"/>
      <c r="DA31" s="105">
        <f>SUM(DA7:DA30)</f>
        <v>0</v>
      </c>
    </row>
  </sheetData>
  <mergeCells count="52">
    <mergeCell ref="CA4:CA5"/>
    <mergeCell ref="CB4:CD4"/>
    <mergeCell ref="CF4:CH4"/>
    <mergeCell ref="CI4:CK4"/>
    <mergeCell ref="CL4:CN4"/>
    <mergeCell ref="CO4:CQ4"/>
    <mergeCell ref="BL4:BL5"/>
    <mergeCell ref="BM4:BO4"/>
    <mergeCell ref="BQ4:BQ5"/>
    <mergeCell ref="BR4:BT4"/>
    <mergeCell ref="BV4:BV5"/>
    <mergeCell ref="BW4:BY4"/>
    <mergeCell ref="AW4:AW5"/>
    <mergeCell ref="AX4:AZ4"/>
    <mergeCell ref="BB4:BB5"/>
    <mergeCell ref="BC4:BE4"/>
    <mergeCell ref="BG4:BG5"/>
    <mergeCell ref="BH4:BJ4"/>
    <mergeCell ref="CX3:CY3"/>
    <mergeCell ref="CZ3:DA3"/>
    <mergeCell ref="D4:F4"/>
    <mergeCell ref="I4:K4"/>
    <mergeCell ref="V4:X4"/>
    <mergeCell ref="AA4:AC4"/>
    <mergeCell ref="AM4:AM5"/>
    <mergeCell ref="AN4:AP4"/>
    <mergeCell ref="AR4:AR5"/>
    <mergeCell ref="AS4:AU4"/>
    <mergeCell ref="CL3:CQ3"/>
    <mergeCell ref="CR3:CR5"/>
    <mergeCell ref="CS3:CS5"/>
    <mergeCell ref="CT3:CT5"/>
    <mergeCell ref="CU3:CU5"/>
    <mergeCell ref="CV3:CW3"/>
    <mergeCell ref="BG3:BK3"/>
    <mergeCell ref="BL3:BP3"/>
    <mergeCell ref="BQ3:BU3"/>
    <mergeCell ref="BV3:BZ3"/>
    <mergeCell ref="CA3:CE3"/>
    <mergeCell ref="CF3:CK3"/>
    <mergeCell ref="AE3:AH3"/>
    <mergeCell ref="AI3:AL3"/>
    <mergeCell ref="AM3:AQ3"/>
    <mergeCell ref="AR3:AV3"/>
    <mergeCell ref="AW3:BA3"/>
    <mergeCell ref="BB3:BF3"/>
    <mergeCell ref="A3:A5"/>
    <mergeCell ref="B3:B5"/>
    <mergeCell ref="C3:L3"/>
    <mergeCell ref="M3:P3"/>
    <mergeCell ref="Q3:T3"/>
    <mergeCell ref="U3:AD3"/>
  </mergeCells>
  <pageMargins left="0.62" right="0.24" top="0.98425196850393704" bottom="0.98425196850393704" header="0.51181102362204722" footer="0.51181102362204722"/>
  <pageSetup paperSize="9" scale="98" fitToWidth="7" orientation="landscape" horizontalDpi="200" verticalDpi="200" r:id="rId1"/>
  <headerFooter alignWithMargins="0">
    <oddHeader>&amp;A</oddHeader>
    <oddFooter>Страница &amp;P&amp;Rсуточная ведомость.xls</oddFooter>
  </headerFooter>
  <colBreaks count="4" manualBreakCount="4">
    <brk id="25" max="1048575" man="1"/>
    <brk id="43" max="1048575" man="1"/>
    <brk id="58" max="1048575" man="1"/>
    <brk id="8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ПС Белозерск на 19.06.13</vt:lpstr>
      <vt:lpstr>'ПС Белозерск на 19.06.13'!Заголовки_для_печати</vt:lpstr>
      <vt:lpstr>'ПС Белозерск на 19.06.13'!Область_печати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2013-06-20T11:46:50Z</dcterms:modified>
</cp:coreProperties>
</file>